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080\080-10081.00-City of Toronto (OH)-Alexander ST Bridge\114499_ALEXANDERBRIDGE\Design\Structures\JEFTOR_0002C\EngData\Geometry\"/>
    </mc:Choice>
  </mc:AlternateContent>
  <xr:revisionPtr revIDLastSave="0" documentId="13_ncr:1_{BC5C388C-D6C3-421A-8E1C-957C0316A271}" xr6:coauthVersionLast="47" xr6:coauthVersionMax="47" xr10:uidLastSave="{00000000-0000-0000-0000-000000000000}"/>
  <bookViews>
    <workbookView xWindow="28680" yWindow="-120" windowWidth="24240" windowHeight="17640" activeTab="5" xr2:uid="{DE8CD6A2-7E84-4D9B-A676-30B46BC78D2F}"/>
  </bookViews>
  <sheets>
    <sheet name="Sign Off Sheet" sheetId="4" r:id="rId1"/>
    <sheet name="Deck" sheetId="1" state="hidden" r:id="rId2"/>
    <sheet name="Lt Shldr" sheetId="7" r:id="rId3"/>
    <sheet name="Lt Lane" sheetId="5" state="hidden" r:id="rId4"/>
    <sheet name="Rt Lane" sheetId="8" state="hidden" r:id="rId5"/>
    <sheet name="Rt Shldr" sheetId="9" r:id="rId6"/>
    <sheet name="Rain Int" sheetId="11" r:id="rId7"/>
    <sheet name="Hydrop Depth" sheetId="10" state="hidden" r:id="rId8"/>
  </sheets>
  <externalReferences>
    <externalReference r:id="rId9"/>
    <externalReference r:id="rId10"/>
    <externalReference r:id="rId11"/>
  </externalReferences>
  <definedNames>
    <definedName name="Bearing_L" localSheetId="3">#REF!</definedName>
    <definedName name="Bearing_L" localSheetId="2">#REF!</definedName>
    <definedName name="Bearing_L" localSheetId="4">#REF!</definedName>
    <definedName name="Bearing_L" localSheetId="5">#REF!</definedName>
    <definedName name="Bearing_L">#REF!</definedName>
    <definedName name="Bearing_T_Ext" localSheetId="3">#REF!</definedName>
    <definedName name="Bearing_T_Ext" localSheetId="2">#REF!</definedName>
    <definedName name="Bearing_T_Ext" localSheetId="4">#REF!</definedName>
    <definedName name="Bearing_T_Ext" localSheetId="5">#REF!</definedName>
    <definedName name="Bearing_T_Ext">#REF!</definedName>
    <definedName name="Bearing_T_Int" localSheetId="3">#REF!</definedName>
    <definedName name="Bearing_T_Int" localSheetId="2">#REF!</definedName>
    <definedName name="Bearing_T_Int" localSheetId="4">#REF!</definedName>
    <definedName name="Bearing_T_Int" localSheetId="5">#REF!</definedName>
    <definedName name="Bearing_T_Int">#REF!</definedName>
    <definedName name="Bearing_W" localSheetId="3">#REF!</definedName>
    <definedName name="Bearing_W" localSheetId="2">#REF!</definedName>
    <definedName name="Bearing_W" localSheetId="4">#REF!</definedName>
    <definedName name="Bearing_W" localSheetId="5">#REF!</definedName>
    <definedName name="Bearing_W">#REF!</definedName>
    <definedName name="Beta_Ext" localSheetId="3">#REF!</definedName>
    <definedName name="Beta_Ext" localSheetId="2">#REF!</definedName>
    <definedName name="Beta_Ext" localSheetId="4">#REF!</definedName>
    <definedName name="Beta_Ext" localSheetId="5">#REF!</definedName>
    <definedName name="Beta_Ext">#REF!</definedName>
    <definedName name="Beta_Int" localSheetId="3">#REF!</definedName>
    <definedName name="Beta_Int" localSheetId="2">#REF!</definedName>
    <definedName name="Beta_Int" localSheetId="4">#REF!</definedName>
    <definedName name="Beta_Int" localSheetId="5">#REF!</definedName>
    <definedName name="Beta_Int">#REF!</definedName>
    <definedName name="C_stiffness" localSheetId="3">#REF!</definedName>
    <definedName name="C_stiffness" localSheetId="2">#REF!</definedName>
    <definedName name="C_stiffness" localSheetId="4">#REF!</definedName>
    <definedName name="C_stiffness" localSheetId="5">#REF!</definedName>
    <definedName name="C_stiffness">#REF!</definedName>
    <definedName name="D" localSheetId="3">#REF!</definedName>
    <definedName name="D" localSheetId="2">#REF!</definedName>
    <definedName name="D" localSheetId="4">#REF!</definedName>
    <definedName name="D" localSheetId="5">#REF!</definedName>
    <definedName name="D">#REF!</definedName>
    <definedName name="Dead_Load" localSheetId="3">#REF!</definedName>
    <definedName name="Dead_Load" localSheetId="2">#REF!</definedName>
    <definedName name="Dead_Load" localSheetId="4">#REF!</definedName>
    <definedName name="Dead_Load" localSheetId="5">#REF!</definedName>
    <definedName name="Dead_Load">#REF!</definedName>
    <definedName name="Gh" localSheetId="3">#REF!</definedName>
    <definedName name="Gh" localSheetId="2">#REF!</definedName>
    <definedName name="Gh" localSheetId="4">#REF!</definedName>
    <definedName name="Gh" localSheetId="5">#REF!</definedName>
    <definedName name="Gh">#REF!</definedName>
    <definedName name="Gv" localSheetId="3">#REF!</definedName>
    <definedName name="Gv" localSheetId="2">#REF!</definedName>
    <definedName name="Gv" localSheetId="4">#REF!</definedName>
    <definedName name="Gv" localSheetId="5">#REF!</definedName>
    <definedName name="Gv">#REF!</definedName>
    <definedName name="inner1" localSheetId="3">#REF!</definedName>
    <definedName name="inner1" localSheetId="2">#REF!</definedName>
    <definedName name="inner1" localSheetId="4">#REF!</definedName>
    <definedName name="inner1" localSheetId="5">#REF!</definedName>
    <definedName name="inner1">#REF!</definedName>
    <definedName name="inner2" localSheetId="3">#REF!</definedName>
    <definedName name="inner2" localSheetId="2">#REF!</definedName>
    <definedName name="inner2" localSheetId="4">#REF!</definedName>
    <definedName name="inner2" localSheetId="5">#REF!</definedName>
    <definedName name="inner2">#REF!</definedName>
    <definedName name="K" localSheetId="3">#REF!</definedName>
    <definedName name="K" localSheetId="2">#REF!</definedName>
    <definedName name="K" localSheetId="4">#REF!</definedName>
    <definedName name="K" localSheetId="5">#REF!</definedName>
    <definedName name="K">#REF!</definedName>
    <definedName name="L" localSheetId="3">#REF!</definedName>
    <definedName name="L" localSheetId="2">#REF!</definedName>
    <definedName name="L" localSheetId="4">#REF!</definedName>
    <definedName name="L" localSheetId="5">#REF!</definedName>
    <definedName name="L">#REF!</definedName>
    <definedName name="Live_Load" localSheetId="3">#REF!</definedName>
    <definedName name="Live_Load" localSheetId="2">#REF!</definedName>
    <definedName name="Live_Load" localSheetId="4">#REF!</definedName>
    <definedName name="Live_Load" localSheetId="5">#REF!</definedName>
    <definedName name="Live_Load">#REF!</definedName>
    <definedName name="Load_Fraction" localSheetId="3">#REF!</definedName>
    <definedName name="Load_Fraction" localSheetId="2">#REF!</definedName>
    <definedName name="Load_Fraction" localSheetId="4">#REF!</definedName>
    <definedName name="Load_Fraction" localSheetId="5">#REF!</definedName>
    <definedName name="Load_Fraction">#REF!</definedName>
    <definedName name="Ng" localSheetId="3">#REF!</definedName>
    <definedName name="Ng" localSheetId="2">#REF!</definedName>
    <definedName name="Ng" localSheetId="4">#REF!</definedName>
    <definedName name="Ng" localSheetId="5">#REF!</definedName>
    <definedName name="Ng">#REF!</definedName>
    <definedName name="NL" localSheetId="3">#REF!</definedName>
    <definedName name="NL" localSheetId="2">#REF!</definedName>
    <definedName name="NL" localSheetId="4">#REF!</definedName>
    <definedName name="NL" localSheetId="5">#REF!</definedName>
    <definedName name="NL">#REF!</definedName>
    <definedName name="outer1" localSheetId="3">#REF!</definedName>
    <definedName name="outer1" localSheetId="2">#REF!</definedName>
    <definedName name="outer1" localSheetId="4">#REF!</definedName>
    <definedName name="outer1" localSheetId="5">#REF!</definedName>
    <definedName name="outer1">#REF!</definedName>
    <definedName name="outer2" localSheetId="3">#REF!</definedName>
    <definedName name="outer2" localSheetId="2">#REF!</definedName>
    <definedName name="outer2" localSheetId="4">#REF!</definedName>
    <definedName name="outer2" localSheetId="5">#REF!</definedName>
    <definedName name="outer2">#REF!</definedName>
    <definedName name="P_A_all._Ext" localSheetId="3">#REF!</definedName>
    <definedName name="P_A_all._Ext" localSheetId="2">#REF!</definedName>
    <definedName name="P_A_all._Ext" localSheetId="4">#REF!</definedName>
    <definedName name="P_A_all._Ext" localSheetId="5">#REF!</definedName>
    <definedName name="P_A_all._Ext">#REF!</definedName>
    <definedName name="P_A_all._Int" localSheetId="3">#REF!</definedName>
    <definedName name="P_A_all._Int" localSheetId="2">#REF!</definedName>
    <definedName name="P_A_all._Int" localSheetId="4">#REF!</definedName>
    <definedName name="P_A_all._Int" localSheetId="5">#REF!</definedName>
    <definedName name="P_A_all._Int">#REF!</definedName>
    <definedName name="P_A_D.L." localSheetId="3">#REF!</definedName>
    <definedName name="P_A_D.L." localSheetId="2">#REF!</definedName>
    <definedName name="P_A_D.L." localSheetId="4">#REF!</definedName>
    <definedName name="P_A_D.L." localSheetId="5">#REF!</definedName>
    <definedName name="P_A_D.L.">#REF!</definedName>
    <definedName name="P_A_L.L." localSheetId="3">#REF!</definedName>
    <definedName name="P_A_L.L." localSheetId="2">#REF!</definedName>
    <definedName name="P_A_L.L." localSheetId="4">#REF!</definedName>
    <definedName name="P_A_L.L." localSheetId="5">#REF!</definedName>
    <definedName name="P_A_L.L.">#REF!</definedName>
    <definedName name="P_A_T.L." localSheetId="3">#REF!</definedName>
    <definedName name="P_A_T.L." localSheetId="2">#REF!</definedName>
    <definedName name="P_A_T.L." localSheetId="4">#REF!</definedName>
    <definedName name="P_A_T.L." localSheetId="5">#REF!</definedName>
    <definedName name="P_A_T.L.">#REF!</definedName>
    <definedName name="PC_Elev" localSheetId="3">#REF!</definedName>
    <definedName name="PC_Elev" localSheetId="2">#REF!</definedName>
    <definedName name="PC_Elev" localSheetId="4">#REF!</definedName>
    <definedName name="PC_Elev" localSheetId="5">#REF!</definedName>
    <definedName name="PC_Elev">#REF!</definedName>
    <definedName name="PC_Sta" localSheetId="3">#REF!</definedName>
    <definedName name="PC_Sta" localSheetId="2">#REF!</definedName>
    <definedName name="PC_Sta" localSheetId="4">#REF!</definedName>
    <definedName name="PC_Sta" localSheetId="5">#REF!</definedName>
    <definedName name="PC_Sta">#REF!</definedName>
    <definedName name="_xlnm.Print_Area" localSheetId="7">'Hydrop Depth'!$A$1:$J$29</definedName>
    <definedName name="_xlnm.Print_Area" localSheetId="2">'Lt Shldr'!$A$1:$Q$70</definedName>
    <definedName name="_xlnm.Print_Area" localSheetId="5">'Rt Shldr'!$A$1:$Q$70</definedName>
    <definedName name="_xlnm.Print_Area" localSheetId="0">'Sign Off Sheet'!$A$1:$J$38</definedName>
    <definedName name="_xlnm.Print_Titles" localSheetId="7">'Hydrop Depth'!$1:$9</definedName>
    <definedName name="_xlnm.Print_Titles" localSheetId="3">'Lt Lane'!$1:$17</definedName>
    <definedName name="_xlnm.Print_Titles" localSheetId="2">'Lt Shldr'!$6:$23</definedName>
    <definedName name="_xlnm.Print_Titles" localSheetId="6">'Rain Int'!$1:$29</definedName>
    <definedName name="_xlnm.Print_Titles" localSheetId="4">'Rt Lane'!$1:$18</definedName>
    <definedName name="_xlnm.Print_Titles" localSheetId="5">'Rt Shldr'!$1:$17</definedName>
    <definedName name="S" localSheetId="3">#REF!</definedName>
    <definedName name="S" localSheetId="2">#REF!</definedName>
    <definedName name="S" localSheetId="4">#REF!</definedName>
    <definedName name="S" localSheetId="5">#REF!</definedName>
    <definedName name="S">#REF!</definedName>
    <definedName name="Shape_Factor_Ext" localSheetId="3">#REF!</definedName>
    <definedName name="Shape_Factor_Ext" localSheetId="2">#REF!</definedName>
    <definedName name="Shape_Factor_Ext" localSheetId="4">#REF!</definedName>
    <definedName name="Shape_Factor_Ext" localSheetId="5">#REF!</definedName>
    <definedName name="Shape_Factor_Ext">#REF!</definedName>
    <definedName name="Shape_Factor_Int" localSheetId="3">#REF!</definedName>
    <definedName name="Shape_Factor_Int" localSheetId="2">#REF!</definedName>
    <definedName name="Shape_Factor_Int" localSheetId="4">#REF!</definedName>
    <definedName name="Shape_Factor_Int" localSheetId="5">#REF!</definedName>
    <definedName name="Shape_Factor_Int">#REF!</definedName>
    <definedName name="Spanner_Auto_File">"C:\EXCEL\XLSHEET\1796SCRD.x2a"</definedName>
    <definedName name="W" localSheetId="3">#REF!</definedName>
    <definedName name="W" localSheetId="2">#REF!</definedName>
    <definedName name="W" localSheetId="4">#REF!</definedName>
    <definedName name="W" localSheetId="5">#REF!</definedName>
    <definedName name="W">#REF!</definedName>
    <definedName name="z">'[1]Elastomeric Bearing - Rehab'!$B$20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2" i="7" l="1"/>
  <c r="E49" i="9"/>
  <c r="E33" i="9"/>
  <c r="E24" i="9"/>
  <c r="E22" i="9"/>
  <c r="A60" i="9" l="1"/>
  <c r="AK9" i="1" l="1"/>
  <c r="AK10" i="1"/>
  <c r="AK11" i="1"/>
  <c r="AK15" i="1"/>
  <c r="AK18" i="1"/>
  <c r="AK22" i="1"/>
  <c r="AK25" i="1"/>
  <c r="AK26" i="1"/>
  <c r="AK29" i="1"/>
  <c r="AK32" i="1"/>
  <c r="AK35" i="1"/>
  <c r="AK36" i="1"/>
  <c r="AK37" i="1"/>
  <c r="AK39" i="1"/>
  <c r="AK40" i="1"/>
  <c r="AK42" i="1"/>
  <c r="AK43" i="1"/>
  <c r="AK45" i="1"/>
  <c r="AK47" i="1"/>
  <c r="AK48" i="1"/>
  <c r="AK51" i="1"/>
  <c r="AK53" i="1"/>
  <c r="AK57" i="1"/>
  <c r="AK60" i="1"/>
  <c r="AK65" i="1"/>
  <c r="AK68" i="1"/>
  <c r="AK73" i="1"/>
  <c r="AK76" i="1"/>
  <c r="AK78" i="1"/>
  <c r="AK80" i="1"/>
  <c r="AK81" i="1"/>
  <c r="AK82" i="1"/>
  <c r="AK6" i="1"/>
  <c r="AK7" i="1"/>
  <c r="AF9" i="1"/>
  <c r="AF10" i="1"/>
  <c r="AF11" i="1"/>
  <c r="AF13" i="1"/>
  <c r="AF15" i="1"/>
  <c r="AF18" i="1"/>
  <c r="AF20" i="1"/>
  <c r="AF22" i="1"/>
  <c r="AF25" i="1"/>
  <c r="AF26" i="1"/>
  <c r="AF28" i="1"/>
  <c r="AF29" i="1"/>
  <c r="AF31" i="1"/>
  <c r="AF32" i="1"/>
  <c r="AF35" i="1"/>
  <c r="AF36" i="1"/>
  <c r="AF37" i="1"/>
  <c r="AF39" i="1"/>
  <c r="AF40" i="1"/>
  <c r="AF42" i="1"/>
  <c r="AF43" i="1"/>
  <c r="AF45" i="1"/>
  <c r="AF47" i="1"/>
  <c r="AF48" i="1"/>
  <c r="AF50" i="1"/>
  <c r="AF51" i="1"/>
  <c r="AF53" i="1"/>
  <c r="AF54" i="1"/>
  <c r="AF57" i="1"/>
  <c r="AF58" i="1"/>
  <c r="AF60" i="1"/>
  <c r="AF62" i="1"/>
  <c r="AF65" i="1"/>
  <c r="AF68" i="1"/>
  <c r="AF71" i="1"/>
  <c r="AF73" i="1"/>
  <c r="AF76" i="1"/>
  <c r="AF78" i="1"/>
  <c r="AF80" i="1"/>
  <c r="AF81" i="1"/>
  <c r="AF82" i="1"/>
  <c r="AF6" i="1"/>
  <c r="AF7" i="1"/>
  <c r="AF5" i="1"/>
  <c r="AK5" i="1" s="1"/>
  <c r="AC44" i="1"/>
  <c r="G5" i="1"/>
  <c r="G6" i="1"/>
  <c r="G7" i="1"/>
  <c r="G9" i="1"/>
  <c r="G10" i="1"/>
  <c r="G11" i="1"/>
  <c r="G14" i="1"/>
  <c r="G15" i="1"/>
  <c r="G18" i="1"/>
  <c r="G22" i="1"/>
  <c r="G23" i="1"/>
  <c r="G25" i="1"/>
  <c r="G26" i="1"/>
  <c r="G29" i="1"/>
  <c r="G30" i="1"/>
  <c r="G32" i="1"/>
  <c r="G33" i="1"/>
  <c r="G35" i="1"/>
  <c r="G36" i="1"/>
  <c r="G37" i="1"/>
  <c r="G39" i="1"/>
  <c r="G40" i="1"/>
  <c r="G42" i="1"/>
  <c r="G43" i="1"/>
  <c r="G45" i="1"/>
  <c r="G47" i="1"/>
  <c r="G48" i="1"/>
  <c r="G51" i="1"/>
  <c r="G52" i="1"/>
  <c r="G53" i="1"/>
  <c r="G55" i="1"/>
  <c r="G57" i="1"/>
  <c r="G59" i="1"/>
  <c r="G60" i="1"/>
  <c r="G63" i="1"/>
  <c r="G65" i="1"/>
  <c r="G68" i="1"/>
  <c r="G73" i="1"/>
  <c r="G74" i="1"/>
  <c r="G76" i="1"/>
  <c r="G78" i="1"/>
  <c r="G80" i="1"/>
  <c r="G81" i="1"/>
  <c r="G82" i="1"/>
  <c r="M22" i="7"/>
  <c r="N22" i="7"/>
  <c r="O22" i="7"/>
  <c r="M22" i="9"/>
  <c r="N22" i="9"/>
  <c r="O22" i="9"/>
  <c r="G22" i="7" l="1"/>
  <c r="G22" i="9"/>
  <c r="A6" i="7" l="1"/>
  <c r="A5" i="7"/>
  <c r="A8" i="5"/>
  <c r="A8" i="8"/>
  <c r="A8" i="9"/>
  <c r="L10" i="9"/>
  <c r="M10" i="8"/>
  <c r="M10" i="5"/>
  <c r="D12" i="9"/>
  <c r="D12" i="8"/>
  <c r="D12" i="5"/>
  <c r="D11" i="9"/>
  <c r="D11" i="8"/>
  <c r="D11" i="5"/>
  <c r="A6" i="10" l="1"/>
  <c r="A6" i="11"/>
  <c r="A7" i="10"/>
  <c r="A7" i="11"/>
  <c r="A6" i="8"/>
  <c r="A6" i="5"/>
  <c r="A6" i="9"/>
  <c r="A5" i="5"/>
  <c r="A5" i="8"/>
  <c r="A5" i="9"/>
  <c r="U6" i="11" l="1"/>
  <c r="K6" i="11"/>
  <c r="K7" i="11"/>
  <c r="U7" i="11"/>
  <c r="M23" i="9"/>
  <c r="N23" i="9"/>
  <c r="O23" i="9"/>
  <c r="M24" i="9"/>
  <c r="N24" i="9"/>
  <c r="O24" i="9"/>
  <c r="M25" i="9"/>
  <c r="N25" i="9"/>
  <c r="O25" i="9"/>
  <c r="M26" i="9"/>
  <c r="N26" i="9"/>
  <c r="O26" i="9"/>
  <c r="M27" i="9"/>
  <c r="N27" i="9"/>
  <c r="O27" i="9"/>
  <c r="M28" i="9"/>
  <c r="N28" i="9"/>
  <c r="O28" i="9"/>
  <c r="M29" i="9"/>
  <c r="N29" i="9"/>
  <c r="O29" i="9"/>
  <c r="M30" i="9"/>
  <c r="N30" i="9"/>
  <c r="O30" i="9"/>
  <c r="M31" i="9"/>
  <c r="N31" i="9"/>
  <c r="O31" i="9"/>
  <c r="M33" i="9"/>
  <c r="N33" i="9"/>
  <c r="O33" i="9"/>
  <c r="M35" i="9"/>
  <c r="N35" i="9"/>
  <c r="O35" i="9"/>
  <c r="M36" i="9"/>
  <c r="N36" i="9"/>
  <c r="O36" i="9"/>
  <c r="M37" i="9"/>
  <c r="N37" i="9"/>
  <c r="O37" i="9"/>
  <c r="M38" i="9"/>
  <c r="N38" i="9"/>
  <c r="O38" i="9"/>
  <c r="M39" i="9"/>
  <c r="N39" i="9"/>
  <c r="O39" i="9"/>
  <c r="M40" i="9"/>
  <c r="N40" i="9"/>
  <c r="O40" i="9"/>
  <c r="M41" i="9"/>
  <c r="N41" i="9"/>
  <c r="O41" i="9"/>
  <c r="M42" i="9"/>
  <c r="N42" i="9"/>
  <c r="O42" i="9"/>
  <c r="M43" i="9"/>
  <c r="N43" i="9"/>
  <c r="O43" i="9"/>
  <c r="M44" i="9"/>
  <c r="N44" i="9"/>
  <c r="O44" i="9"/>
  <c r="M45" i="9"/>
  <c r="N45" i="9"/>
  <c r="O45" i="9"/>
  <c r="M47" i="9"/>
  <c r="N47" i="9"/>
  <c r="O47" i="9"/>
  <c r="M48" i="9"/>
  <c r="N48" i="9"/>
  <c r="O48" i="9"/>
  <c r="M50" i="9"/>
  <c r="N50" i="9"/>
  <c r="O50" i="9"/>
  <c r="M52" i="9"/>
  <c r="N52" i="9"/>
  <c r="O52" i="9"/>
  <c r="M53" i="9"/>
  <c r="N53" i="9"/>
  <c r="O53" i="9"/>
  <c r="M54" i="9"/>
  <c r="N54" i="9"/>
  <c r="O54" i="9"/>
  <c r="M55" i="9"/>
  <c r="N55" i="9"/>
  <c r="O55" i="9"/>
  <c r="M56" i="9"/>
  <c r="N56" i="9"/>
  <c r="O56" i="9"/>
  <c r="M57" i="9"/>
  <c r="N57" i="9"/>
  <c r="O57" i="9"/>
  <c r="M58" i="9"/>
  <c r="N58" i="9"/>
  <c r="O58" i="9"/>
  <c r="M59" i="9"/>
  <c r="N59" i="9"/>
  <c r="O59" i="9"/>
  <c r="M60" i="9"/>
  <c r="N60" i="9"/>
  <c r="O60" i="9"/>
  <c r="M61" i="9"/>
  <c r="N61" i="9"/>
  <c r="O61" i="9"/>
  <c r="M62" i="9"/>
  <c r="N62" i="9"/>
  <c r="O62" i="9"/>
  <c r="D18" i="9"/>
  <c r="D10" i="7"/>
  <c r="D10" i="5"/>
  <c r="D10" i="8"/>
  <c r="D10" i="9"/>
  <c r="M23" i="7" l="1"/>
  <c r="N23" i="7"/>
  <c r="O23" i="7"/>
  <c r="M24" i="7"/>
  <c r="N24" i="7"/>
  <c r="O24" i="7"/>
  <c r="M25" i="7"/>
  <c r="N25" i="7"/>
  <c r="O25" i="7"/>
  <c r="M26" i="7"/>
  <c r="N26" i="7"/>
  <c r="O26" i="7"/>
  <c r="M27" i="7"/>
  <c r="N27" i="7"/>
  <c r="O27" i="7"/>
  <c r="M28" i="7"/>
  <c r="N28" i="7"/>
  <c r="O28" i="7"/>
  <c r="M29" i="7"/>
  <c r="N29" i="7"/>
  <c r="O29" i="7"/>
  <c r="M30" i="7"/>
  <c r="N30" i="7"/>
  <c r="O30" i="7"/>
  <c r="M31" i="7"/>
  <c r="N31" i="7"/>
  <c r="O31" i="7"/>
  <c r="M32" i="7"/>
  <c r="N32" i="7"/>
  <c r="O32" i="7"/>
  <c r="M34" i="7"/>
  <c r="N34" i="7" s="1"/>
  <c r="O34" i="7" s="1"/>
  <c r="M36" i="7"/>
  <c r="N36" i="7"/>
  <c r="O36" i="7"/>
  <c r="M37" i="7"/>
  <c r="N37" i="7"/>
  <c r="O37" i="7" s="1"/>
  <c r="M38" i="7"/>
  <c r="N38" i="7"/>
  <c r="O38" i="7"/>
  <c r="M39" i="7"/>
  <c r="N39" i="7"/>
  <c r="O39" i="7"/>
  <c r="M40" i="7"/>
  <c r="N40" i="7"/>
  <c r="O40" i="7"/>
  <c r="M41" i="7"/>
  <c r="N41" i="7"/>
  <c r="O41" i="7"/>
  <c r="M42" i="7"/>
  <c r="N42" i="7"/>
  <c r="O42" i="7"/>
  <c r="M43" i="7"/>
  <c r="N43" i="7"/>
  <c r="O43" i="7"/>
  <c r="M44" i="7"/>
  <c r="N44" i="7"/>
  <c r="O44" i="7"/>
  <c r="M45" i="7"/>
  <c r="N45" i="7"/>
  <c r="O45" i="7"/>
  <c r="M52" i="7"/>
  <c r="N52" i="7"/>
  <c r="O52" i="7"/>
  <c r="M53" i="7"/>
  <c r="N53" i="7"/>
  <c r="O53" i="7"/>
  <c r="M54" i="7"/>
  <c r="N54" i="7"/>
  <c r="O54" i="7"/>
  <c r="M55" i="7"/>
  <c r="N55" i="7"/>
  <c r="O55" i="7"/>
  <c r="M56" i="7"/>
  <c r="N56" i="7"/>
  <c r="O56" i="7"/>
  <c r="M57" i="7"/>
  <c r="N57" i="7"/>
  <c r="O57" i="7"/>
  <c r="M58" i="7"/>
  <c r="N58" i="7"/>
  <c r="O58" i="7"/>
  <c r="M59" i="7"/>
  <c r="N59" i="7"/>
  <c r="O59" i="7"/>
  <c r="M60" i="7"/>
  <c r="N60" i="7"/>
  <c r="O60" i="7"/>
  <c r="M61" i="7"/>
  <c r="N61" i="7"/>
  <c r="O61" i="7"/>
  <c r="M62" i="7"/>
  <c r="N62" i="7"/>
  <c r="O62" i="7"/>
  <c r="D18" i="7"/>
  <c r="D20" i="7"/>
  <c r="D21" i="7"/>
  <c r="D32" i="7"/>
  <c r="D33" i="7"/>
  <c r="D44" i="7"/>
  <c r="D45" i="7"/>
  <c r="D56" i="7"/>
  <c r="D57" i="7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19" i="7"/>
  <c r="D22" i="7"/>
  <c r="D23" i="7"/>
  <c r="D24" i="7"/>
  <c r="D25" i="7"/>
  <c r="D26" i="7"/>
  <c r="D27" i="7"/>
  <c r="D28" i="7"/>
  <c r="D29" i="7"/>
  <c r="D30" i="7"/>
  <c r="D31" i="7"/>
  <c r="D34" i="7"/>
  <c r="D35" i="7"/>
  <c r="D36" i="7"/>
  <c r="D37" i="7"/>
  <c r="D38" i="7"/>
  <c r="D39" i="7"/>
  <c r="D40" i="7"/>
  <c r="D41" i="7"/>
  <c r="D42" i="7"/>
  <c r="D43" i="7"/>
  <c r="D46" i="7"/>
  <c r="D47" i="7"/>
  <c r="D48" i="7"/>
  <c r="D49" i="7"/>
  <c r="D50" i="7"/>
  <c r="D51" i="7"/>
  <c r="D52" i="7"/>
  <c r="D53" i="7"/>
  <c r="D54" i="7"/>
  <c r="D55" i="7"/>
  <c r="D58" i="7"/>
  <c r="D59" i="7"/>
  <c r="D60" i="7"/>
  <c r="D61" i="7"/>
  <c r="D62" i="7"/>
  <c r="E29" i="11"/>
  <c r="E28" i="11"/>
  <c r="E27" i="11"/>
  <c r="H28" i="11" s="1"/>
  <c r="D19" i="8" l="1"/>
  <c r="D18" i="5"/>
  <c r="N7" i="7"/>
  <c r="F8" i="11" s="1"/>
  <c r="P8" i="11" s="1"/>
  <c r="Z8" i="11" s="1"/>
  <c r="N5" i="7"/>
  <c r="O7" i="7" a="1"/>
  <c r="O7" i="7" s="1"/>
  <c r="G8" i="11" s="1"/>
  <c r="Q8" i="11" s="1"/>
  <c r="AA8" i="11" s="1"/>
  <c r="O5" i="7" a="1"/>
  <c r="O5" i="7" s="1"/>
  <c r="P5" i="8" s="1"/>
  <c r="B21" i="10"/>
  <c r="B29" i="10" s="1"/>
  <c r="B18" i="5"/>
  <c r="A19" i="7"/>
  <c r="A20" i="7"/>
  <c r="A21" i="7"/>
  <c r="A22" i="7"/>
  <c r="E22" i="7" s="1"/>
  <c r="A23" i="7"/>
  <c r="A24" i="7"/>
  <c r="E24" i="7" s="1"/>
  <c r="A25" i="7"/>
  <c r="E25" i="7" s="1"/>
  <c r="A26" i="7"/>
  <c r="E26" i="7" s="1"/>
  <c r="A27" i="7"/>
  <c r="E27" i="7" s="1"/>
  <c r="A28" i="7"/>
  <c r="E28" i="7" s="1"/>
  <c r="A29" i="7"/>
  <c r="E29" i="7" s="1"/>
  <c r="A30" i="7"/>
  <c r="E30" i="7" s="1"/>
  <c r="A31" i="7"/>
  <c r="E31" i="7" s="1"/>
  <c r="A32" i="7"/>
  <c r="E32" i="7" s="1"/>
  <c r="A33" i="7"/>
  <c r="E33" i="7" s="1"/>
  <c r="A34" i="7"/>
  <c r="E34" i="7" s="1"/>
  <c r="A35" i="7"/>
  <c r="A36" i="7"/>
  <c r="E36" i="7" s="1"/>
  <c r="A37" i="7"/>
  <c r="E37" i="7" s="1"/>
  <c r="A38" i="7"/>
  <c r="E38" i="7" s="1"/>
  <c r="A39" i="7"/>
  <c r="E39" i="7" s="1"/>
  <c r="A40" i="7"/>
  <c r="E40" i="7" s="1"/>
  <c r="A41" i="7"/>
  <c r="E41" i="7" s="1"/>
  <c r="A42" i="7"/>
  <c r="A43" i="7"/>
  <c r="E43" i="7" s="1"/>
  <c r="A44" i="7"/>
  <c r="E44" i="7" s="1"/>
  <c r="A45" i="7"/>
  <c r="E45" i="7" s="1"/>
  <c r="A46" i="7"/>
  <c r="E46" i="7" s="1"/>
  <c r="A47" i="7"/>
  <c r="A48" i="7"/>
  <c r="E48" i="7" s="1"/>
  <c r="A49" i="7"/>
  <c r="E49" i="7" s="1"/>
  <c r="A50" i="7"/>
  <c r="E50" i="7" s="1"/>
  <c r="A51" i="7"/>
  <c r="E51" i="7" s="1"/>
  <c r="A52" i="7"/>
  <c r="E52" i="7" s="1"/>
  <c r="A53" i="7"/>
  <c r="E53" i="7" s="1"/>
  <c r="A54" i="7"/>
  <c r="E54" i="7" s="1"/>
  <c r="A55" i="7"/>
  <c r="E55" i="7" s="1"/>
  <c r="A56" i="7"/>
  <c r="E56" i="7" s="1"/>
  <c r="A57" i="7"/>
  <c r="E57" i="7" s="1"/>
  <c r="A58" i="7"/>
  <c r="E58" i="7" s="1"/>
  <c r="A59" i="7"/>
  <c r="A60" i="7"/>
  <c r="E60" i="7" s="1"/>
  <c r="A61" i="7"/>
  <c r="E61" i="7" s="1"/>
  <c r="A62" i="7"/>
  <c r="E62" i="7" s="1"/>
  <c r="B18" i="7"/>
  <c r="C18" i="7"/>
  <c r="E42" i="7" l="1"/>
  <c r="E59" i="7"/>
  <c r="E47" i="7"/>
  <c r="E35" i="7"/>
  <c r="E23" i="7"/>
  <c r="O5" i="9"/>
  <c r="H6" i="10"/>
  <c r="G6" i="11"/>
  <c r="Q6" i="11" s="1"/>
  <c r="AA6" i="11" s="1"/>
  <c r="O7" i="5"/>
  <c r="O7" i="8"/>
  <c r="N7" i="9"/>
  <c r="P5" i="5"/>
  <c r="G8" i="10"/>
  <c r="O5" i="5"/>
  <c r="G6" i="10"/>
  <c r="O5" i="8"/>
  <c r="F6" i="11"/>
  <c r="P6" i="11" s="1"/>
  <c r="Z6" i="11" s="1"/>
  <c r="N5" i="9"/>
  <c r="H8" i="10"/>
  <c r="O7" i="9"/>
  <c r="P7" i="5"/>
  <c r="P7" i="8" s="1"/>
  <c r="B28" i="10"/>
  <c r="D28" i="10" s="1"/>
  <c r="L12" i="9" l="1"/>
  <c r="M12" i="8"/>
  <c r="L12" i="7"/>
  <c r="F22" i="7" s="1"/>
  <c r="H22" i="7" s="1"/>
  <c r="M12" i="5"/>
  <c r="D29" i="10"/>
  <c r="P22" i="7" l="1"/>
  <c r="F39" i="7"/>
  <c r="F60" i="7"/>
  <c r="F48" i="7"/>
  <c r="F24" i="7"/>
  <c r="F47" i="7"/>
  <c r="F27" i="7"/>
  <c r="F45" i="7"/>
  <c r="F58" i="7"/>
  <c r="F38" i="7"/>
  <c r="F31" i="7"/>
  <c r="F34" i="7"/>
  <c r="F43" i="7"/>
  <c r="F26" i="7"/>
  <c r="F40" i="7"/>
  <c r="F49" i="7"/>
  <c r="F41" i="7"/>
  <c r="F61" i="7"/>
  <c r="F28" i="7"/>
  <c r="F46" i="7"/>
  <c r="F32" i="7"/>
  <c r="F33" i="7"/>
  <c r="F44" i="7"/>
  <c r="F53" i="7"/>
  <c r="F25" i="7"/>
  <c r="F55" i="7"/>
  <c r="F30" i="7"/>
  <c r="F29" i="7"/>
  <c r="F56" i="7"/>
  <c r="F37" i="7"/>
  <c r="F57" i="7"/>
  <c r="F52" i="7"/>
  <c r="F54" i="7"/>
  <c r="F62" i="7"/>
  <c r="F42" i="7"/>
  <c r="F50" i="7"/>
  <c r="F36" i="7"/>
  <c r="F35" i="7"/>
  <c r="F59" i="7"/>
  <c r="F51" i="7"/>
  <c r="F23" i="7"/>
  <c r="B18" i="9"/>
  <c r="C18" i="9"/>
  <c r="A45" i="9"/>
  <c r="E45" i="9" s="1"/>
  <c r="A46" i="9"/>
  <c r="E46" i="9" s="1"/>
  <c r="A47" i="9"/>
  <c r="E47" i="9" s="1"/>
  <c r="A48" i="9"/>
  <c r="E48" i="9" s="1"/>
  <c r="A49" i="9"/>
  <c r="A50" i="9"/>
  <c r="A51" i="9"/>
  <c r="E51" i="9" s="1"/>
  <c r="A52" i="9"/>
  <c r="E52" i="9" s="1"/>
  <c r="A53" i="9"/>
  <c r="E53" i="9" s="1"/>
  <c r="A54" i="9"/>
  <c r="E54" i="9" s="1"/>
  <c r="A55" i="9"/>
  <c r="E55" i="9" s="1"/>
  <c r="A56" i="9"/>
  <c r="E56" i="9" s="1"/>
  <c r="A57" i="9"/>
  <c r="E57" i="9" s="1"/>
  <c r="A58" i="9"/>
  <c r="E58" i="9" s="1"/>
  <c r="A59" i="9"/>
  <c r="A61" i="9"/>
  <c r="E61" i="9" s="1"/>
  <c r="A62" i="9"/>
  <c r="A19" i="9"/>
  <c r="A20" i="9"/>
  <c r="A21" i="9"/>
  <c r="A22" i="9"/>
  <c r="A23" i="9"/>
  <c r="E23" i="9" s="1"/>
  <c r="A24" i="9"/>
  <c r="A25" i="9"/>
  <c r="E25" i="9" s="1"/>
  <c r="A26" i="9"/>
  <c r="E26" i="9" s="1"/>
  <c r="A27" i="9"/>
  <c r="E27" i="9" s="1"/>
  <c r="A28" i="9"/>
  <c r="E28" i="9" s="1"/>
  <c r="A29" i="9"/>
  <c r="E29" i="9" s="1"/>
  <c r="A30" i="9"/>
  <c r="A31" i="9"/>
  <c r="A32" i="9"/>
  <c r="E32" i="9" s="1"/>
  <c r="A33" i="9"/>
  <c r="A34" i="9"/>
  <c r="E34" i="9" s="1"/>
  <c r="A35" i="9"/>
  <c r="E35" i="9" s="1"/>
  <c r="A36" i="9"/>
  <c r="E36" i="9" s="1"/>
  <c r="A37" i="9"/>
  <c r="E37" i="9" s="1"/>
  <c r="A38" i="9"/>
  <c r="E38" i="9" s="1"/>
  <c r="A39" i="9"/>
  <c r="E39" i="9" s="1"/>
  <c r="A40" i="9"/>
  <c r="E40" i="9" s="1"/>
  <c r="A41" i="9"/>
  <c r="E41" i="9" s="1"/>
  <c r="A42" i="9"/>
  <c r="A43" i="9"/>
  <c r="A44" i="9"/>
  <c r="E44" i="9" s="1"/>
  <c r="A18" i="9"/>
  <c r="N23" i="8"/>
  <c r="O23" i="8"/>
  <c r="P23" i="8"/>
  <c r="N24" i="8"/>
  <c r="O24" i="8"/>
  <c r="P24" i="8"/>
  <c r="N25" i="8"/>
  <c r="O25" i="8"/>
  <c r="P25" i="8"/>
  <c r="N26" i="8"/>
  <c r="O26" i="8"/>
  <c r="P26" i="8"/>
  <c r="N27" i="8"/>
  <c r="O27" i="8"/>
  <c r="P27" i="8"/>
  <c r="N28" i="8"/>
  <c r="O28" i="8"/>
  <c r="P28" i="8"/>
  <c r="N29" i="8"/>
  <c r="O29" i="8"/>
  <c r="P29" i="8"/>
  <c r="N30" i="8"/>
  <c r="O30" i="8"/>
  <c r="P30" i="8"/>
  <c r="N31" i="8"/>
  <c r="O31" i="8"/>
  <c r="P31" i="8"/>
  <c r="N32" i="8"/>
  <c r="O32" i="8"/>
  <c r="P32" i="8"/>
  <c r="N33" i="8"/>
  <c r="O33" i="8"/>
  <c r="P33" i="8"/>
  <c r="N34" i="8"/>
  <c r="O34" i="8"/>
  <c r="P34" i="8"/>
  <c r="N35" i="8"/>
  <c r="O35" i="8"/>
  <c r="P35" i="8"/>
  <c r="N36" i="8"/>
  <c r="O36" i="8"/>
  <c r="P36" i="8"/>
  <c r="N37" i="8"/>
  <c r="O37" i="8"/>
  <c r="P37" i="8"/>
  <c r="N38" i="8"/>
  <c r="O38" i="8"/>
  <c r="P38" i="8"/>
  <c r="N39" i="8"/>
  <c r="O39" i="8"/>
  <c r="P39" i="8"/>
  <c r="N40" i="8"/>
  <c r="O40" i="8"/>
  <c r="P40" i="8"/>
  <c r="N41" i="8"/>
  <c r="O41" i="8"/>
  <c r="P41" i="8"/>
  <c r="N42" i="8"/>
  <c r="O42" i="8"/>
  <c r="P42" i="8"/>
  <c r="N43" i="8"/>
  <c r="O43" i="8"/>
  <c r="P43" i="8"/>
  <c r="N44" i="8"/>
  <c r="O44" i="8"/>
  <c r="P44" i="8"/>
  <c r="N45" i="8"/>
  <c r="O45" i="8"/>
  <c r="P45" i="8"/>
  <c r="N46" i="8"/>
  <c r="O46" i="8"/>
  <c r="P46" i="8"/>
  <c r="N47" i="8"/>
  <c r="O47" i="8"/>
  <c r="P47" i="8"/>
  <c r="N48" i="8"/>
  <c r="O48" i="8"/>
  <c r="P48" i="8"/>
  <c r="N49" i="8"/>
  <c r="O49" i="8"/>
  <c r="P49" i="8"/>
  <c r="N50" i="8"/>
  <c r="O50" i="8"/>
  <c r="P50" i="8"/>
  <c r="N51" i="8"/>
  <c r="O51" i="8"/>
  <c r="P51" i="8"/>
  <c r="N52" i="8"/>
  <c r="O52" i="8"/>
  <c r="P52" i="8"/>
  <c r="N53" i="8"/>
  <c r="O53" i="8"/>
  <c r="P53" i="8"/>
  <c r="N54" i="8"/>
  <c r="O54" i="8"/>
  <c r="P54" i="8"/>
  <c r="N55" i="8"/>
  <c r="O55" i="8"/>
  <c r="P55" i="8"/>
  <c r="N56" i="8"/>
  <c r="O56" i="8"/>
  <c r="P56" i="8"/>
  <c r="N57" i="8"/>
  <c r="O57" i="8"/>
  <c r="P57" i="8"/>
  <c r="N58" i="8"/>
  <c r="O58" i="8"/>
  <c r="P58" i="8"/>
  <c r="N59" i="8"/>
  <c r="O59" i="8"/>
  <c r="P59" i="8"/>
  <c r="N60" i="8"/>
  <c r="O60" i="8"/>
  <c r="P60" i="8"/>
  <c r="N61" i="8"/>
  <c r="O61" i="8"/>
  <c r="P61" i="8"/>
  <c r="N62" i="8"/>
  <c r="O62" i="8"/>
  <c r="P62" i="8"/>
  <c r="N63" i="8"/>
  <c r="O63" i="8"/>
  <c r="P63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B19" i="8"/>
  <c r="C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19" i="8"/>
  <c r="A18" i="7"/>
  <c r="N22" i="5"/>
  <c r="O22" i="5"/>
  <c r="P22" i="5"/>
  <c r="N23" i="5"/>
  <c r="O23" i="5"/>
  <c r="P23" i="5"/>
  <c r="N24" i="5"/>
  <c r="O24" i="5"/>
  <c r="P24" i="5"/>
  <c r="N25" i="5"/>
  <c r="O25" i="5"/>
  <c r="P25" i="5"/>
  <c r="N26" i="5"/>
  <c r="O26" i="5"/>
  <c r="P26" i="5"/>
  <c r="N27" i="5"/>
  <c r="O27" i="5"/>
  <c r="P27" i="5"/>
  <c r="N28" i="5"/>
  <c r="O28" i="5"/>
  <c r="P28" i="5"/>
  <c r="N29" i="5"/>
  <c r="O29" i="5"/>
  <c r="P29" i="5"/>
  <c r="N30" i="5"/>
  <c r="O30" i="5"/>
  <c r="P30" i="5"/>
  <c r="N31" i="5"/>
  <c r="O31" i="5"/>
  <c r="P31" i="5"/>
  <c r="N32" i="5"/>
  <c r="O32" i="5"/>
  <c r="P32" i="5"/>
  <c r="N33" i="5"/>
  <c r="O33" i="5"/>
  <c r="P33" i="5"/>
  <c r="N34" i="5"/>
  <c r="O34" i="5"/>
  <c r="P34" i="5"/>
  <c r="N35" i="5"/>
  <c r="O35" i="5"/>
  <c r="P35" i="5"/>
  <c r="N36" i="5"/>
  <c r="O36" i="5"/>
  <c r="P36" i="5"/>
  <c r="N37" i="5"/>
  <c r="O37" i="5"/>
  <c r="P37" i="5"/>
  <c r="N38" i="5"/>
  <c r="O38" i="5"/>
  <c r="P38" i="5"/>
  <c r="N39" i="5"/>
  <c r="O39" i="5"/>
  <c r="P39" i="5"/>
  <c r="N40" i="5"/>
  <c r="O40" i="5"/>
  <c r="P40" i="5"/>
  <c r="N41" i="5"/>
  <c r="O41" i="5"/>
  <c r="P41" i="5"/>
  <c r="N42" i="5"/>
  <c r="O42" i="5"/>
  <c r="P42" i="5"/>
  <c r="N43" i="5"/>
  <c r="O43" i="5"/>
  <c r="P43" i="5"/>
  <c r="N44" i="5"/>
  <c r="O44" i="5"/>
  <c r="P44" i="5"/>
  <c r="N45" i="5"/>
  <c r="O45" i="5"/>
  <c r="P45" i="5"/>
  <c r="N46" i="5"/>
  <c r="O46" i="5"/>
  <c r="P46" i="5"/>
  <c r="N47" i="5"/>
  <c r="O47" i="5"/>
  <c r="P47" i="5"/>
  <c r="N48" i="5"/>
  <c r="O48" i="5"/>
  <c r="P48" i="5"/>
  <c r="N49" i="5"/>
  <c r="O49" i="5"/>
  <c r="P49" i="5"/>
  <c r="N50" i="5"/>
  <c r="O50" i="5"/>
  <c r="P50" i="5"/>
  <c r="N51" i="5"/>
  <c r="O51" i="5"/>
  <c r="P51" i="5"/>
  <c r="N52" i="5"/>
  <c r="O52" i="5"/>
  <c r="P52" i="5"/>
  <c r="N53" i="5"/>
  <c r="O53" i="5"/>
  <c r="P53" i="5"/>
  <c r="N54" i="5"/>
  <c r="O54" i="5"/>
  <c r="P54" i="5"/>
  <c r="N55" i="5"/>
  <c r="O55" i="5"/>
  <c r="P55" i="5"/>
  <c r="N56" i="5"/>
  <c r="O56" i="5"/>
  <c r="P56" i="5"/>
  <c r="N57" i="5"/>
  <c r="O57" i="5"/>
  <c r="P57" i="5"/>
  <c r="N58" i="5"/>
  <c r="O58" i="5"/>
  <c r="P58" i="5"/>
  <c r="N59" i="5"/>
  <c r="O59" i="5"/>
  <c r="P59" i="5"/>
  <c r="N60" i="5"/>
  <c r="O60" i="5"/>
  <c r="P60" i="5"/>
  <c r="N61" i="5"/>
  <c r="O61" i="5"/>
  <c r="P61" i="5"/>
  <c r="N62" i="5"/>
  <c r="O62" i="5"/>
  <c r="P62" i="5"/>
  <c r="A20" i="5"/>
  <c r="C18" i="5"/>
  <c r="A62" i="5"/>
  <c r="A60" i="5"/>
  <c r="A61" i="5"/>
  <c r="A19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I20" i="1"/>
  <c r="AI23" i="1"/>
  <c r="AL13" i="1"/>
  <c r="AL14" i="1"/>
  <c r="AI62" i="1"/>
  <c r="AI63" i="1"/>
  <c r="AE20" i="1"/>
  <c r="M23" i="1"/>
  <c r="Y20" i="1"/>
  <c r="F23" i="1"/>
  <c r="AE62" i="1"/>
  <c r="Y62" i="1"/>
  <c r="M63" i="1"/>
  <c r="F63" i="1"/>
  <c r="F14" i="1"/>
  <c r="A18" i="5"/>
  <c r="E42" i="9" l="1"/>
  <c r="E30" i="9"/>
  <c r="E62" i="9"/>
  <c r="F62" i="9" s="1"/>
  <c r="E59" i="9"/>
  <c r="E60" i="9"/>
  <c r="F60" i="9" s="1"/>
  <c r="E43" i="9"/>
  <c r="E31" i="9"/>
  <c r="F31" i="9" s="1"/>
  <c r="E50" i="9"/>
  <c r="F50" i="9" s="1"/>
  <c r="F61" i="9"/>
  <c r="F49" i="9"/>
  <c r="F22" i="9"/>
  <c r="H22" i="9" s="1"/>
  <c r="P22" i="9" s="1"/>
  <c r="F35" i="9"/>
  <c r="F23" i="9"/>
  <c r="F55" i="9"/>
  <c r="F34" i="9"/>
  <c r="F54" i="9"/>
  <c r="F37" i="9"/>
  <c r="F44" i="9"/>
  <c r="F32" i="9"/>
  <c r="F52" i="9"/>
  <c r="F51" i="9"/>
  <c r="F42" i="9"/>
  <c r="F30" i="9"/>
  <c r="F57" i="9"/>
  <c r="F39" i="9"/>
  <c r="F27" i="9"/>
  <c r="F59" i="9"/>
  <c r="F47" i="9"/>
  <c r="F25" i="9"/>
  <c r="F38" i="9"/>
  <c r="F26" i="9"/>
  <c r="F58" i="9"/>
  <c r="F46" i="9"/>
  <c r="F40" i="9"/>
  <c r="F28" i="9"/>
  <c r="F48" i="9"/>
  <c r="F33" i="9"/>
  <c r="F53" i="9"/>
  <c r="F43" i="9"/>
  <c r="F41" i="9"/>
  <c r="F29" i="9"/>
  <c r="F45" i="9"/>
  <c r="F36" i="9"/>
  <c r="F24" i="9"/>
  <c r="F56" i="9"/>
  <c r="E54" i="8"/>
  <c r="G54" i="8" s="1"/>
  <c r="E29" i="8"/>
  <c r="G29" i="8" s="1"/>
  <c r="E53" i="5"/>
  <c r="G53" i="5" s="1"/>
  <c r="E29" i="5"/>
  <c r="G29" i="5" s="1"/>
  <c r="AD64" i="1" l="1"/>
  <c r="AC19" i="1"/>
  <c r="AD19" i="1"/>
  <c r="AB19" i="1"/>
  <c r="AJ3" i="1"/>
  <c r="M5" i="1"/>
  <c r="M6" i="1"/>
  <c r="M7" i="1"/>
  <c r="M9" i="1"/>
  <c r="E22" i="5" s="1"/>
  <c r="G22" i="5" s="1"/>
  <c r="M10" i="1"/>
  <c r="E23" i="5" s="1"/>
  <c r="G23" i="5" s="1"/>
  <c r="M11" i="1"/>
  <c r="E24" i="5" s="1"/>
  <c r="G24" i="5" s="1"/>
  <c r="M14" i="1"/>
  <c r="E25" i="5" s="1"/>
  <c r="G25" i="5" s="1"/>
  <c r="M15" i="1"/>
  <c r="E26" i="5" s="1"/>
  <c r="G26" i="5" s="1"/>
  <c r="M18" i="1"/>
  <c r="E27" i="5" s="1"/>
  <c r="G27" i="5" s="1"/>
  <c r="M22" i="1"/>
  <c r="E28" i="5" s="1"/>
  <c r="G28" i="5" s="1"/>
  <c r="M25" i="1"/>
  <c r="E30" i="5" s="1"/>
  <c r="G30" i="5" s="1"/>
  <c r="M26" i="1"/>
  <c r="E31" i="5" s="1"/>
  <c r="G31" i="5" s="1"/>
  <c r="M29" i="1"/>
  <c r="E32" i="5" s="1"/>
  <c r="G32" i="5" s="1"/>
  <c r="M30" i="1"/>
  <c r="E33" i="5" s="1"/>
  <c r="G33" i="5" s="1"/>
  <c r="M32" i="1"/>
  <c r="E34" i="5" s="1"/>
  <c r="G34" i="5" s="1"/>
  <c r="M33" i="1"/>
  <c r="E35" i="5" s="1"/>
  <c r="G35" i="5" s="1"/>
  <c r="M35" i="1"/>
  <c r="E36" i="5" s="1"/>
  <c r="G36" i="5" s="1"/>
  <c r="M36" i="1"/>
  <c r="E37" i="5" s="1"/>
  <c r="G37" i="5" s="1"/>
  <c r="M37" i="1"/>
  <c r="E38" i="5" s="1"/>
  <c r="G38" i="5" s="1"/>
  <c r="M39" i="1"/>
  <c r="E39" i="5" s="1"/>
  <c r="G39" i="5" s="1"/>
  <c r="M40" i="1"/>
  <c r="E40" i="5" s="1"/>
  <c r="G40" i="5" s="1"/>
  <c r="M42" i="1"/>
  <c r="E41" i="5" s="1"/>
  <c r="G41" i="5" s="1"/>
  <c r="M43" i="1"/>
  <c r="E42" i="5" s="1"/>
  <c r="G42" i="5" s="1"/>
  <c r="M45" i="1"/>
  <c r="E43" i="5" s="1"/>
  <c r="G43" i="5" s="1"/>
  <c r="M47" i="1"/>
  <c r="E44" i="5" s="1"/>
  <c r="G44" i="5" s="1"/>
  <c r="M48" i="1"/>
  <c r="E45" i="5" s="1"/>
  <c r="G45" i="5" s="1"/>
  <c r="M51" i="1"/>
  <c r="E46" i="5" s="1"/>
  <c r="G46" i="5" s="1"/>
  <c r="M52" i="1"/>
  <c r="E47" i="5" s="1"/>
  <c r="G47" i="5" s="1"/>
  <c r="M53" i="1"/>
  <c r="E48" i="5" s="1"/>
  <c r="G48" i="5" s="1"/>
  <c r="M55" i="1"/>
  <c r="E49" i="5" s="1"/>
  <c r="G49" i="5" s="1"/>
  <c r="M57" i="1"/>
  <c r="E50" i="5" s="1"/>
  <c r="G50" i="5" s="1"/>
  <c r="M59" i="1"/>
  <c r="E51" i="5" s="1"/>
  <c r="G51" i="5" s="1"/>
  <c r="M60" i="1"/>
  <c r="E52" i="5" s="1"/>
  <c r="G52" i="5" s="1"/>
  <c r="M65" i="1"/>
  <c r="E54" i="5" s="1"/>
  <c r="G54" i="5" s="1"/>
  <c r="M68" i="1"/>
  <c r="E55" i="5" s="1"/>
  <c r="G55" i="5" s="1"/>
  <c r="M73" i="1"/>
  <c r="E56" i="5" s="1"/>
  <c r="G56" i="5" s="1"/>
  <c r="M74" i="1"/>
  <c r="E57" i="5" s="1"/>
  <c r="G57" i="5" s="1"/>
  <c r="M76" i="1"/>
  <c r="E58" i="5" s="1"/>
  <c r="G58" i="5" s="1"/>
  <c r="M78" i="1"/>
  <c r="E59" i="5" s="1"/>
  <c r="G59" i="5" s="1"/>
  <c r="M80" i="1"/>
  <c r="E60" i="5" s="1"/>
  <c r="G60" i="5" s="1"/>
  <c r="M81" i="1"/>
  <c r="E61" i="5" s="1"/>
  <c r="G61" i="5" s="1"/>
  <c r="M82" i="1"/>
  <c r="E62" i="5" s="1"/>
  <c r="G62" i="5" s="1"/>
  <c r="F5" i="1"/>
  <c r="F6" i="1"/>
  <c r="F7" i="1"/>
  <c r="F9" i="1"/>
  <c r="F10" i="1"/>
  <c r="F11" i="1"/>
  <c r="F15" i="1"/>
  <c r="F18" i="1"/>
  <c r="F22" i="1"/>
  <c r="F25" i="1"/>
  <c r="F26" i="1"/>
  <c r="F29" i="1"/>
  <c r="F30" i="1"/>
  <c r="F32" i="1"/>
  <c r="F33" i="1"/>
  <c r="F35" i="1"/>
  <c r="F36" i="1"/>
  <c r="F37" i="1"/>
  <c r="F39" i="1"/>
  <c r="F40" i="1"/>
  <c r="F42" i="1"/>
  <c r="F43" i="1"/>
  <c r="F45" i="1"/>
  <c r="F47" i="1"/>
  <c r="F48" i="1"/>
  <c r="F51" i="1"/>
  <c r="F52" i="1"/>
  <c r="F53" i="1"/>
  <c r="F55" i="1"/>
  <c r="F57" i="1"/>
  <c r="F59" i="1"/>
  <c r="F60" i="1"/>
  <c r="F65" i="1"/>
  <c r="F68" i="1"/>
  <c r="F73" i="1"/>
  <c r="F74" i="1"/>
  <c r="F76" i="1"/>
  <c r="F78" i="1"/>
  <c r="F80" i="1"/>
  <c r="F81" i="1"/>
  <c r="F82" i="1"/>
  <c r="AE5" i="1"/>
  <c r="AE6" i="1"/>
  <c r="AE7" i="1"/>
  <c r="AE9" i="1"/>
  <c r="AE10" i="1"/>
  <c r="AE11" i="1"/>
  <c r="AE13" i="1"/>
  <c r="AE15" i="1"/>
  <c r="AE18" i="1"/>
  <c r="AE22" i="1"/>
  <c r="AE25" i="1"/>
  <c r="AE26" i="1"/>
  <c r="AE28" i="1"/>
  <c r="AE29" i="1"/>
  <c r="AE31" i="1"/>
  <c r="AE32" i="1"/>
  <c r="AE35" i="1"/>
  <c r="AE36" i="1"/>
  <c r="AE37" i="1"/>
  <c r="AE39" i="1"/>
  <c r="AE40" i="1"/>
  <c r="AE42" i="1"/>
  <c r="AE43" i="1"/>
  <c r="AE45" i="1"/>
  <c r="AE47" i="1"/>
  <c r="AE48" i="1"/>
  <c r="AE50" i="1"/>
  <c r="AE51" i="1"/>
  <c r="AE53" i="1"/>
  <c r="AE54" i="1"/>
  <c r="AE57" i="1"/>
  <c r="AE58" i="1"/>
  <c r="AE60" i="1"/>
  <c r="AE65" i="1"/>
  <c r="AE68" i="1"/>
  <c r="AE71" i="1"/>
  <c r="AE73" i="1"/>
  <c r="AE76" i="1"/>
  <c r="AE78" i="1"/>
  <c r="AE80" i="1"/>
  <c r="AE81" i="1"/>
  <c r="AE82" i="1"/>
  <c r="Y5" i="1"/>
  <c r="Y6" i="1"/>
  <c r="Y7" i="1"/>
  <c r="Y9" i="1"/>
  <c r="E23" i="8" s="1"/>
  <c r="G23" i="8" s="1"/>
  <c r="Y10" i="1"/>
  <c r="E24" i="8" s="1"/>
  <c r="G24" i="8" s="1"/>
  <c r="Y11" i="1"/>
  <c r="E25" i="8" s="1"/>
  <c r="G25" i="8" s="1"/>
  <c r="Y13" i="1"/>
  <c r="E26" i="8" s="1"/>
  <c r="G26" i="8" s="1"/>
  <c r="Y15" i="1"/>
  <c r="E27" i="8" s="1"/>
  <c r="G27" i="8" s="1"/>
  <c r="Y18" i="1"/>
  <c r="E28" i="8" s="1"/>
  <c r="G28" i="8" s="1"/>
  <c r="Y22" i="1"/>
  <c r="E30" i="8" s="1"/>
  <c r="G30" i="8" s="1"/>
  <c r="Y25" i="1"/>
  <c r="E31" i="8" s="1"/>
  <c r="G31" i="8" s="1"/>
  <c r="Y26" i="1"/>
  <c r="E32" i="8" s="1"/>
  <c r="G32" i="8" s="1"/>
  <c r="Y28" i="1"/>
  <c r="E33" i="8" s="1"/>
  <c r="G33" i="8" s="1"/>
  <c r="Y29" i="1"/>
  <c r="E34" i="8" s="1"/>
  <c r="G34" i="8" s="1"/>
  <c r="Y31" i="1"/>
  <c r="E35" i="8" s="1"/>
  <c r="G35" i="8" s="1"/>
  <c r="Y32" i="1"/>
  <c r="E36" i="8" s="1"/>
  <c r="G36" i="8" s="1"/>
  <c r="Y35" i="1"/>
  <c r="E37" i="8" s="1"/>
  <c r="G37" i="8" s="1"/>
  <c r="Y36" i="1"/>
  <c r="E38" i="8" s="1"/>
  <c r="G38" i="8" s="1"/>
  <c r="Y37" i="1"/>
  <c r="E39" i="8" s="1"/>
  <c r="G39" i="8" s="1"/>
  <c r="Y39" i="1"/>
  <c r="E40" i="8" s="1"/>
  <c r="G40" i="8" s="1"/>
  <c r="Y40" i="1"/>
  <c r="E41" i="8" s="1"/>
  <c r="G41" i="8" s="1"/>
  <c r="Y42" i="1"/>
  <c r="E42" i="8" s="1"/>
  <c r="G42" i="8" s="1"/>
  <c r="Y43" i="1"/>
  <c r="E43" i="8" s="1"/>
  <c r="G43" i="8" s="1"/>
  <c r="Y45" i="1"/>
  <c r="E44" i="8" s="1"/>
  <c r="G44" i="8" s="1"/>
  <c r="Y47" i="1"/>
  <c r="E45" i="8" s="1"/>
  <c r="G45" i="8" s="1"/>
  <c r="Y48" i="1"/>
  <c r="E46" i="8" s="1"/>
  <c r="G46" i="8" s="1"/>
  <c r="Y50" i="1"/>
  <c r="E47" i="8" s="1"/>
  <c r="G47" i="8" s="1"/>
  <c r="Y51" i="1"/>
  <c r="E48" i="8" s="1"/>
  <c r="G48" i="8" s="1"/>
  <c r="Y53" i="1"/>
  <c r="E49" i="8" s="1"/>
  <c r="G49" i="8" s="1"/>
  <c r="Y54" i="1"/>
  <c r="E50" i="8" s="1"/>
  <c r="G50" i="8" s="1"/>
  <c r="Y57" i="1"/>
  <c r="E51" i="8" s="1"/>
  <c r="G51" i="8" s="1"/>
  <c r="Y58" i="1"/>
  <c r="E52" i="8" s="1"/>
  <c r="G52" i="8" s="1"/>
  <c r="Y60" i="1"/>
  <c r="E53" i="8" s="1"/>
  <c r="G53" i="8" s="1"/>
  <c r="Y65" i="1"/>
  <c r="E55" i="8" s="1"/>
  <c r="G55" i="8" s="1"/>
  <c r="Y68" i="1"/>
  <c r="E56" i="8" s="1"/>
  <c r="G56" i="8" s="1"/>
  <c r="Y71" i="1"/>
  <c r="E57" i="8" s="1"/>
  <c r="G57" i="8" s="1"/>
  <c r="Y73" i="1"/>
  <c r="E58" i="8" s="1"/>
  <c r="G58" i="8" s="1"/>
  <c r="Y76" i="1"/>
  <c r="E59" i="8" s="1"/>
  <c r="G59" i="8" s="1"/>
  <c r="Y78" i="1"/>
  <c r="E60" i="8" s="1"/>
  <c r="G60" i="8" s="1"/>
  <c r="Y80" i="1"/>
  <c r="E61" i="8" s="1"/>
  <c r="G61" i="8" s="1"/>
  <c r="Y81" i="1"/>
  <c r="E62" i="8" s="1"/>
  <c r="G62" i="8" s="1"/>
  <c r="Y82" i="1"/>
  <c r="E63" i="8" s="1"/>
  <c r="G63" i="8" s="1"/>
  <c r="AJ43" i="1" l="1"/>
  <c r="AJ25" i="1"/>
  <c r="AJ65" i="1"/>
  <c r="AJ42" i="1"/>
  <c r="AJ68" i="1"/>
  <c r="AJ60" i="1"/>
  <c r="AJ40" i="1"/>
  <c r="AJ18" i="1"/>
  <c r="AJ39" i="1"/>
  <c r="AJ15" i="1"/>
  <c r="AJ57" i="1"/>
  <c r="AJ37" i="1"/>
  <c r="AJ82" i="1"/>
  <c r="AJ36" i="1"/>
  <c r="AJ11" i="1"/>
  <c r="AJ81" i="1"/>
  <c r="AJ53" i="1"/>
  <c r="AJ35" i="1"/>
  <c r="AJ10" i="1"/>
  <c r="AJ80" i="1"/>
  <c r="AJ9" i="1"/>
  <c r="AJ22" i="1"/>
  <c r="AJ78" i="1"/>
  <c r="AJ51" i="1"/>
  <c r="AJ32" i="1"/>
  <c r="AJ7" i="1"/>
  <c r="AJ76" i="1"/>
  <c r="AJ48" i="1"/>
  <c r="AJ6" i="1"/>
  <c r="AJ47" i="1"/>
  <c r="AJ5" i="1"/>
  <c r="AJ73" i="1"/>
  <c r="AJ45" i="1"/>
  <c r="AJ26" i="1"/>
  <c r="AJ29" i="1"/>
  <c r="AO2" i="1"/>
  <c r="AL27" i="1"/>
  <c r="AL28" i="1"/>
  <c r="AL30" i="1"/>
  <c r="AL31" i="1"/>
  <c r="AL33" i="1"/>
  <c r="AL34" i="1"/>
  <c r="AL49" i="1"/>
  <c r="AL50" i="1"/>
  <c r="AL52" i="1"/>
  <c r="AL54" i="1"/>
  <c r="AL55" i="1"/>
  <c r="AL56" i="1"/>
  <c r="AL58" i="1"/>
  <c r="AL59" i="1"/>
  <c r="AL61" i="1"/>
  <c r="AL64" i="1"/>
  <c r="AL66" i="1"/>
  <c r="AL67" i="1"/>
  <c r="AL69" i="1"/>
  <c r="AL70" i="1"/>
  <c r="AL71" i="1"/>
  <c r="AL72" i="1"/>
  <c r="AL74" i="1"/>
  <c r="AL75" i="1"/>
  <c r="AL77" i="1"/>
  <c r="AL79" i="1"/>
  <c r="AL83" i="1"/>
  <c r="AI71" i="1"/>
  <c r="AI73" i="1"/>
  <c r="AI74" i="1"/>
  <c r="AI76" i="1"/>
  <c r="AI58" i="1"/>
  <c r="AI59" i="1"/>
  <c r="AI60" i="1"/>
  <c r="AI54" i="1"/>
  <c r="AI55" i="1"/>
  <c r="AI52" i="1"/>
  <c r="AI50" i="1"/>
  <c r="AI28" i="1"/>
  <c r="AI29" i="1"/>
  <c r="AI30" i="1"/>
  <c r="AI31" i="1"/>
  <c r="AI32" i="1"/>
  <c r="AI33" i="1"/>
  <c r="AI13" i="1"/>
  <c r="AI14" i="1"/>
  <c r="AD21" i="1"/>
  <c r="X21" i="1"/>
  <c r="W21" i="1"/>
  <c r="E24" i="1" l="1"/>
  <c r="E12" i="1"/>
  <c r="G23" i="7" l="1"/>
  <c r="AC70" i="1"/>
  <c r="AD70" i="1"/>
  <c r="AB70" i="1"/>
  <c r="AC69" i="1"/>
  <c r="AD69" i="1"/>
  <c r="AB69" i="1"/>
  <c r="AC66" i="1"/>
  <c r="AD66" i="1"/>
  <c r="AB66" i="1"/>
  <c r="AC64" i="1"/>
  <c r="AB64" i="1"/>
  <c r="D72" i="1"/>
  <c r="E72" i="1"/>
  <c r="C72" i="1"/>
  <c r="D67" i="1"/>
  <c r="E67" i="1"/>
  <c r="C67" i="1"/>
  <c r="D66" i="1"/>
  <c r="E66" i="1"/>
  <c r="C66" i="1"/>
  <c r="D64" i="1"/>
  <c r="E64" i="1"/>
  <c r="C64" i="1"/>
  <c r="D17" i="1"/>
  <c r="E17" i="1"/>
  <c r="C17" i="1"/>
  <c r="D16" i="1"/>
  <c r="E16" i="1"/>
  <c r="C16" i="1"/>
  <c r="AC12" i="1"/>
  <c r="AD12" i="1"/>
  <c r="AB12" i="1"/>
  <c r="D12" i="1"/>
  <c r="C12" i="1"/>
  <c r="AC8" i="1"/>
  <c r="AD8" i="1"/>
  <c r="AB8" i="1"/>
  <c r="D8" i="1"/>
  <c r="E8" i="1"/>
  <c r="C8" i="1"/>
  <c r="AC4" i="1"/>
  <c r="AD4" i="1"/>
  <c r="AB4" i="1"/>
  <c r="D4" i="1"/>
  <c r="E4" i="1"/>
  <c r="C4" i="1"/>
  <c r="AC83" i="1"/>
  <c r="AD83" i="1"/>
  <c r="AB83" i="1"/>
  <c r="W83" i="1"/>
  <c r="X83" i="1"/>
  <c r="V83" i="1"/>
  <c r="Q83" i="1"/>
  <c r="R83" i="1"/>
  <c r="P83" i="1"/>
  <c r="K83" i="1"/>
  <c r="L83" i="1"/>
  <c r="J83" i="1"/>
  <c r="D83" i="1"/>
  <c r="E83" i="1"/>
  <c r="C83" i="1"/>
  <c r="AC79" i="1"/>
  <c r="AD79" i="1"/>
  <c r="AB79" i="1"/>
  <c r="W79" i="1"/>
  <c r="X79" i="1"/>
  <c r="V79" i="1"/>
  <c r="Q79" i="1"/>
  <c r="R79" i="1"/>
  <c r="P79" i="1"/>
  <c r="K79" i="1"/>
  <c r="L79" i="1"/>
  <c r="J79" i="1"/>
  <c r="D79" i="1"/>
  <c r="E79" i="1"/>
  <c r="C79" i="1"/>
  <c r="D77" i="1"/>
  <c r="E77" i="1"/>
  <c r="C77" i="1"/>
  <c r="AC75" i="1"/>
  <c r="AD75" i="1"/>
  <c r="AB75" i="1"/>
  <c r="W75" i="1"/>
  <c r="X75" i="1"/>
  <c r="V75" i="1"/>
  <c r="Q75" i="1"/>
  <c r="R75" i="1"/>
  <c r="P75" i="1"/>
  <c r="K75" i="1"/>
  <c r="L75" i="1"/>
  <c r="J75" i="1"/>
  <c r="AC61" i="1"/>
  <c r="AD61" i="1"/>
  <c r="AB61" i="1"/>
  <c r="W61" i="1"/>
  <c r="X61" i="1"/>
  <c r="V61" i="1"/>
  <c r="Q61" i="1"/>
  <c r="R61" i="1"/>
  <c r="P61" i="1"/>
  <c r="K61" i="1"/>
  <c r="L61" i="1"/>
  <c r="J61" i="1"/>
  <c r="D61" i="1"/>
  <c r="E61" i="1"/>
  <c r="C61" i="1"/>
  <c r="AC56" i="1"/>
  <c r="AD56" i="1"/>
  <c r="AB56" i="1"/>
  <c r="W56" i="1"/>
  <c r="X56" i="1"/>
  <c r="V56" i="1"/>
  <c r="Q56" i="1"/>
  <c r="R56" i="1"/>
  <c r="P56" i="1"/>
  <c r="K56" i="1"/>
  <c r="L56" i="1"/>
  <c r="J56" i="1"/>
  <c r="D56" i="1"/>
  <c r="E56" i="1"/>
  <c r="C56" i="1"/>
  <c r="AC49" i="1"/>
  <c r="AD49" i="1"/>
  <c r="AB49" i="1"/>
  <c r="W49" i="1"/>
  <c r="X49" i="1"/>
  <c r="V49" i="1"/>
  <c r="Q49" i="1"/>
  <c r="R49" i="1"/>
  <c r="P49" i="1"/>
  <c r="K49" i="1"/>
  <c r="L49" i="1"/>
  <c r="J49" i="1"/>
  <c r="D49" i="1"/>
  <c r="E49" i="1"/>
  <c r="C49" i="1"/>
  <c r="AD44" i="1"/>
  <c r="AB44" i="1"/>
  <c r="W46" i="1"/>
  <c r="X46" i="1"/>
  <c r="V46" i="1"/>
  <c r="Q46" i="1"/>
  <c r="R46" i="1"/>
  <c r="P46" i="1"/>
  <c r="K46" i="1"/>
  <c r="L46" i="1"/>
  <c r="J46" i="1"/>
  <c r="D46" i="1"/>
  <c r="E46" i="1"/>
  <c r="C46" i="1"/>
  <c r="AC41" i="1"/>
  <c r="AD41" i="1"/>
  <c r="AB41" i="1"/>
  <c r="W41" i="1"/>
  <c r="X41" i="1"/>
  <c r="V41" i="1"/>
  <c r="Q41" i="1"/>
  <c r="R41" i="1"/>
  <c r="P41" i="1"/>
  <c r="K41" i="1"/>
  <c r="L41" i="1"/>
  <c r="J41" i="1"/>
  <c r="D41" i="1"/>
  <c r="E41" i="1"/>
  <c r="C41" i="1"/>
  <c r="AC38" i="1"/>
  <c r="AD38" i="1"/>
  <c r="AB38" i="1"/>
  <c r="W38" i="1"/>
  <c r="X38" i="1"/>
  <c r="V38" i="1"/>
  <c r="Q38" i="1"/>
  <c r="R38" i="1"/>
  <c r="P38" i="1"/>
  <c r="K38" i="1"/>
  <c r="L38" i="1"/>
  <c r="J38" i="1"/>
  <c r="D38" i="1"/>
  <c r="E38" i="1"/>
  <c r="C38" i="1"/>
  <c r="AC34" i="1"/>
  <c r="AD34" i="1"/>
  <c r="AB34" i="1"/>
  <c r="W34" i="1"/>
  <c r="X34" i="1"/>
  <c r="V34" i="1"/>
  <c r="Q34" i="1"/>
  <c r="R34" i="1"/>
  <c r="P34" i="1"/>
  <c r="K34" i="1"/>
  <c r="L34" i="1"/>
  <c r="J34" i="1"/>
  <c r="D34" i="1"/>
  <c r="E34" i="1"/>
  <c r="C34" i="1"/>
  <c r="AC27" i="1"/>
  <c r="AD27" i="1"/>
  <c r="AB27" i="1"/>
  <c r="W27" i="1"/>
  <c r="X27" i="1"/>
  <c r="V27" i="1"/>
  <c r="Q27" i="1"/>
  <c r="R27" i="1"/>
  <c r="P27" i="1"/>
  <c r="K27" i="1"/>
  <c r="L27" i="1"/>
  <c r="J27" i="1"/>
  <c r="D27" i="1"/>
  <c r="E27" i="1"/>
  <c r="C27" i="1"/>
  <c r="AC21" i="1"/>
  <c r="AB21" i="1"/>
  <c r="AD20" i="1" s="1"/>
  <c r="AH20" i="1" s="1"/>
  <c r="D24" i="1"/>
  <c r="C24" i="1"/>
  <c r="V21" i="1"/>
  <c r="Q24" i="1"/>
  <c r="R24" i="1"/>
  <c r="P24" i="1"/>
  <c r="K24" i="1"/>
  <c r="L24" i="1"/>
  <c r="J24" i="1"/>
  <c r="W12" i="1"/>
  <c r="X12" i="1"/>
  <c r="V12" i="1"/>
  <c r="Q12" i="1"/>
  <c r="R12" i="1"/>
  <c r="P12" i="1"/>
  <c r="K12" i="1"/>
  <c r="L12" i="1"/>
  <c r="J12" i="1"/>
  <c r="W8" i="1"/>
  <c r="X8" i="1"/>
  <c r="V8" i="1"/>
  <c r="Q8" i="1"/>
  <c r="R8" i="1"/>
  <c r="P8" i="1"/>
  <c r="K8" i="1"/>
  <c r="L8" i="1"/>
  <c r="J8" i="1"/>
  <c r="W4" i="1"/>
  <c r="X4" i="1"/>
  <c r="V4" i="1"/>
  <c r="Q4" i="1"/>
  <c r="R4" i="1"/>
  <c r="P4" i="1"/>
  <c r="K4" i="1"/>
  <c r="L4" i="1"/>
  <c r="J4" i="1"/>
  <c r="AI5" i="1"/>
  <c r="AI6" i="1"/>
  <c r="AI7" i="1"/>
  <c r="AI9" i="1"/>
  <c r="AI10" i="1"/>
  <c r="AI11" i="1"/>
  <c r="AI15" i="1"/>
  <c r="AI18" i="1"/>
  <c r="AI22" i="1"/>
  <c r="AI25" i="1"/>
  <c r="AI26" i="1"/>
  <c r="AI35" i="1"/>
  <c r="AI36" i="1"/>
  <c r="AI37" i="1"/>
  <c r="AI39" i="1"/>
  <c r="AI40" i="1"/>
  <c r="AI42" i="1"/>
  <c r="AI43" i="1"/>
  <c r="AI45" i="1"/>
  <c r="AI47" i="1"/>
  <c r="AI48" i="1"/>
  <c r="AI51" i="1"/>
  <c r="AI53" i="1"/>
  <c r="AI57" i="1"/>
  <c r="AI65" i="1"/>
  <c r="AI68" i="1"/>
  <c r="AI78" i="1"/>
  <c r="AI80" i="1"/>
  <c r="AI81" i="1"/>
  <c r="AI82" i="1"/>
  <c r="AI3" i="1"/>
  <c r="H23" i="7" l="1"/>
  <c r="P23" i="7" s="1"/>
  <c r="G24" i="7" s="1"/>
  <c r="H24" i="7" s="1"/>
  <c r="P24" i="7" s="1"/>
  <c r="G25" i="7" s="1"/>
  <c r="H25" i="7" s="1"/>
  <c r="AE21" i="1"/>
  <c r="AG21" i="1"/>
  <c r="L23" i="1"/>
  <c r="X20" i="1"/>
  <c r="X62" i="1"/>
  <c r="AD62" i="1"/>
  <c r="L63" i="1"/>
  <c r="R20" i="1"/>
  <c r="R23" i="1"/>
  <c r="R63" i="1"/>
  <c r="R62" i="1"/>
  <c r="S62" i="1" s="1"/>
  <c r="E63" i="1"/>
  <c r="E23" i="1"/>
  <c r="E14" i="1"/>
  <c r="I14" i="1" s="1"/>
  <c r="E65" i="1"/>
  <c r="I65" i="1" s="1"/>
  <c r="AH64" i="1"/>
  <c r="E22" i="1"/>
  <c r="I24" i="1" s="1"/>
  <c r="E18" i="1"/>
  <c r="AE27" i="1"/>
  <c r="Y34" i="1"/>
  <c r="M38" i="1"/>
  <c r="F41" i="1"/>
  <c r="Y49" i="1"/>
  <c r="M56" i="1"/>
  <c r="F61" i="1"/>
  <c r="M83" i="1"/>
  <c r="AE12" i="1"/>
  <c r="AE4" i="1"/>
  <c r="Y79" i="1"/>
  <c r="AH21" i="1"/>
  <c r="N49" i="1"/>
  <c r="N24" i="1"/>
  <c r="N79" i="1"/>
  <c r="N34" i="1"/>
  <c r="N46" i="1"/>
  <c r="N27" i="1"/>
  <c r="N41" i="1"/>
  <c r="N61" i="1"/>
  <c r="N75" i="1"/>
  <c r="N12" i="1"/>
  <c r="N8" i="1"/>
  <c r="N38" i="1"/>
  <c r="N56" i="1"/>
  <c r="N83" i="1"/>
  <c r="N4" i="1"/>
  <c r="M27" i="1"/>
  <c r="F34" i="1"/>
  <c r="AE38" i="1"/>
  <c r="Y41" i="1"/>
  <c r="M46" i="1"/>
  <c r="F49" i="1"/>
  <c r="F8" i="1"/>
  <c r="M4" i="1"/>
  <c r="Y8" i="1"/>
  <c r="F24" i="1"/>
  <c r="F27" i="1"/>
  <c r="AE34" i="1"/>
  <c r="Y38" i="1"/>
  <c r="M41" i="1"/>
  <c r="F46" i="1"/>
  <c r="AE49" i="1"/>
  <c r="Y56" i="1"/>
  <c r="M61" i="1"/>
  <c r="M75" i="1"/>
  <c r="AE79" i="1"/>
  <c r="Y83" i="1"/>
  <c r="F12" i="1"/>
  <c r="Y4" i="1"/>
  <c r="M24" i="1"/>
  <c r="AE56" i="1"/>
  <c r="Y61" i="1"/>
  <c r="Y75" i="1"/>
  <c r="F79" i="1"/>
  <c r="AE83" i="1"/>
  <c r="AE8" i="1"/>
  <c r="Y27" i="1"/>
  <c r="M34" i="1"/>
  <c r="F38" i="1"/>
  <c r="AE41" i="1"/>
  <c r="Y46" i="1"/>
  <c r="M49" i="1"/>
  <c r="F56" i="1"/>
  <c r="AE61" i="1"/>
  <c r="AE75" i="1"/>
  <c r="M79" i="1"/>
  <c r="F83" i="1"/>
  <c r="M12" i="1"/>
  <c r="F4" i="1"/>
  <c r="M8" i="1"/>
  <c r="Y12" i="1"/>
  <c r="H79" i="1"/>
  <c r="H34" i="1"/>
  <c r="H49" i="1"/>
  <c r="AG79" i="1"/>
  <c r="Z56" i="1"/>
  <c r="AG49" i="1"/>
  <c r="Z38" i="1"/>
  <c r="H61" i="1"/>
  <c r="AG34" i="1"/>
  <c r="H41" i="1"/>
  <c r="Z83" i="1"/>
  <c r="H8" i="1"/>
  <c r="Z4" i="1"/>
  <c r="I17" i="1"/>
  <c r="Z41" i="1"/>
  <c r="AG8" i="1"/>
  <c r="I67" i="1"/>
  <c r="AG83" i="1"/>
  <c r="Z46" i="1"/>
  <c r="AG61" i="1"/>
  <c r="H4" i="1"/>
  <c r="H56" i="1"/>
  <c r="X15" i="1"/>
  <c r="X18" i="1"/>
  <c r="AA21" i="1" s="1"/>
  <c r="X13" i="1"/>
  <c r="AA13" i="1" s="1"/>
  <c r="Z12" i="1"/>
  <c r="AH70" i="1"/>
  <c r="Z75" i="1"/>
  <c r="AG75" i="1"/>
  <c r="AD13" i="1"/>
  <c r="AG12" i="1"/>
  <c r="AD18" i="1"/>
  <c r="AH19" i="1" s="1"/>
  <c r="AD15" i="1"/>
  <c r="H83" i="1"/>
  <c r="Z27" i="1"/>
  <c r="X22" i="1"/>
  <c r="AA22" i="1" s="1"/>
  <c r="X25" i="1"/>
  <c r="X26" i="1"/>
  <c r="AA27" i="1" s="1"/>
  <c r="Z49" i="1"/>
  <c r="Z79" i="1"/>
  <c r="AG4" i="1"/>
  <c r="AG38" i="1"/>
  <c r="AG56" i="1"/>
  <c r="AD60" i="1"/>
  <c r="AH61" i="1" s="1"/>
  <c r="AG41" i="1"/>
  <c r="Z34" i="1"/>
  <c r="Z8" i="1"/>
  <c r="AD65" i="1"/>
  <c r="AH65" i="1" s="1"/>
  <c r="H24" i="1"/>
  <c r="H38" i="1"/>
  <c r="Z61" i="1"/>
  <c r="E25" i="1"/>
  <c r="I25" i="1" s="1"/>
  <c r="H27" i="1"/>
  <c r="AD22" i="1"/>
  <c r="AH22" i="1" s="1"/>
  <c r="AG27" i="1"/>
  <c r="AD26" i="1"/>
  <c r="AH27" i="1" s="1"/>
  <c r="AD25" i="1"/>
  <c r="H46" i="1"/>
  <c r="E15" i="1"/>
  <c r="H12" i="1"/>
  <c r="L33" i="1"/>
  <c r="L32" i="1"/>
  <c r="L29" i="1"/>
  <c r="L30" i="1"/>
  <c r="E37" i="1"/>
  <c r="E36" i="1"/>
  <c r="E35" i="1"/>
  <c r="AD37" i="1"/>
  <c r="AD35" i="1"/>
  <c r="AD36" i="1"/>
  <c r="X40" i="1"/>
  <c r="X39" i="1"/>
  <c r="R45" i="1"/>
  <c r="R43" i="1"/>
  <c r="R42" i="1"/>
  <c r="S42" i="1" s="1"/>
  <c r="L48" i="1"/>
  <c r="L47" i="1"/>
  <c r="E51" i="1"/>
  <c r="E52" i="1"/>
  <c r="E53" i="1"/>
  <c r="E55" i="1"/>
  <c r="AD54" i="1"/>
  <c r="AD53" i="1"/>
  <c r="AD51" i="1"/>
  <c r="AD50" i="1"/>
  <c r="X60" i="1"/>
  <c r="X57" i="1"/>
  <c r="X58" i="1"/>
  <c r="R71" i="1"/>
  <c r="R68" i="1"/>
  <c r="R65" i="1"/>
  <c r="S65" i="1" s="1"/>
  <c r="R74" i="1"/>
  <c r="R73" i="1"/>
  <c r="R78" i="1"/>
  <c r="R76" i="1"/>
  <c r="S76" i="1" s="1"/>
  <c r="E82" i="1"/>
  <c r="E81" i="1"/>
  <c r="E80" i="1"/>
  <c r="AD82" i="1"/>
  <c r="AD81" i="1"/>
  <c r="AD80" i="1"/>
  <c r="E10" i="1"/>
  <c r="E9" i="1"/>
  <c r="E11" i="1"/>
  <c r="AD68" i="1"/>
  <c r="L11" i="1"/>
  <c r="L10" i="1"/>
  <c r="L9" i="1"/>
  <c r="R33" i="1"/>
  <c r="R32" i="1"/>
  <c r="R29" i="1"/>
  <c r="R31" i="1"/>
  <c r="R30" i="1"/>
  <c r="R28" i="1"/>
  <c r="S28" i="1" s="1"/>
  <c r="L37" i="1"/>
  <c r="L36" i="1"/>
  <c r="L35" i="1"/>
  <c r="E40" i="1"/>
  <c r="E39" i="1"/>
  <c r="AD39" i="1"/>
  <c r="AD40" i="1"/>
  <c r="X43" i="1"/>
  <c r="X42" i="1"/>
  <c r="X45" i="1"/>
  <c r="R48" i="1"/>
  <c r="R47" i="1"/>
  <c r="S47" i="1" s="1"/>
  <c r="L53" i="1"/>
  <c r="L52" i="1"/>
  <c r="L51" i="1"/>
  <c r="L55" i="1"/>
  <c r="E57" i="1"/>
  <c r="E59" i="1"/>
  <c r="E60" i="1"/>
  <c r="AD57" i="1"/>
  <c r="AD58" i="1"/>
  <c r="X71" i="1"/>
  <c r="X68" i="1"/>
  <c r="X65" i="1"/>
  <c r="X73" i="1"/>
  <c r="X76" i="1"/>
  <c r="X78" i="1"/>
  <c r="L81" i="1"/>
  <c r="L82" i="1"/>
  <c r="L80" i="1"/>
  <c r="AD10" i="1"/>
  <c r="AD9" i="1"/>
  <c r="AD11" i="1"/>
  <c r="R9" i="1"/>
  <c r="S9" i="1" s="1"/>
  <c r="R11" i="1"/>
  <c r="R10" i="1"/>
  <c r="E68" i="1"/>
  <c r="X32" i="1"/>
  <c r="X31" i="1"/>
  <c r="X29" i="1"/>
  <c r="X28" i="1"/>
  <c r="R36" i="1"/>
  <c r="R37" i="1"/>
  <c r="R35" i="1"/>
  <c r="S35" i="1" s="1"/>
  <c r="L40" i="1"/>
  <c r="L39" i="1"/>
  <c r="E45" i="1"/>
  <c r="E42" i="1"/>
  <c r="E43" i="1"/>
  <c r="AD43" i="1"/>
  <c r="AD42" i="1"/>
  <c r="X47" i="1"/>
  <c r="X48" i="1"/>
  <c r="R55" i="1"/>
  <c r="R54" i="1"/>
  <c r="R53" i="1"/>
  <c r="R52" i="1"/>
  <c r="R50" i="1"/>
  <c r="S50" i="1" s="1"/>
  <c r="R51" i="1"/>
  <c r="L57" i="1"/>
  <c r="L60" i="1"/>
  <c r="L59" i="1"/>
  <c r="AD78" i="1"/>
  <c r="AD76" i="1"/>
  <c r="R80" i="1"/>
  <c r="S80" i="1" s="1"/>
  <c r="R82" i="1"/>
  <c r="R81" i="1"/>
  <c r="E5" i="1"/>
  <c r="E7" i="1"/>
  <c r="E6" i="1"/>
  <c r="L7" i="1"/>
  <c r="L6" i="1"/>
  <c r="L5" i="1"/>
  <c r="X11" i="1"/>
  <c r="X10" i="1"/>
  <c r="X9" i="1"/>
  <c r="E74" i="1"/>
  <c r="E76" i="1"/>
  <c r="E73" i="1"/>
  <c r="AD71" i="1"/>
  <c r="AD73" i="1"/>
  <c r="L26" i="1"/>
  <c r="L25" i="1"/>
  <c r="O25" i="1" s="1"/>
  <c r="E32" i="1"/>
  <c r="E30" i="1"/>
  <c r="E29" i="1"/>
  <c r="E33" i="1"/>
  <c r="AD32" i="1"/>
  <c r="AD31" i="1"/>
  <c r="AD29" i="1"/>
  <c r="AD28" i="1"/>
  <c r="X37" i="1"/>
  <c r="X36" i="1"/>
  <c r="X35" i="1"/>
  <c r="R39" i="1"/>
  <c r="S39" i="1" s="1"/>
  <c r="R40" i="1"/>
  <c r="L45" i="1"/>
  <c r="L43" i="1"/>
  <c r="L42" i="1"/>
  <c r="E48" i="1"/>
  <c r="E47" i="1"/>
  <c r="AD47" i="1"/>
  <c r="AD48" i="1"/>
  <c r="AD45" i="1"/>
  <c r="X54" i="1"/>
  <c r="X53" i="1"/>
  <c r="X51" i="1"/>
  <c r="X50" i="1"/>
  <c r="R60" i="1"/>
  <c r="R59" i="1"/>
  <c r="R58" i="1"/>
  <c r="R57" i="1"/>
  <c r="S57" i="1" s="1"/>
  <c r="L73" i="1"/>
  <c r="L74" i="1"/>
  <c r="L65" i="1"/>
  <c r="L68" i="1"/>
  <c r="L76" i="1"/>
  <c r="L78" i="1"/>
  <c r="E78" i="1"/>
  <c r="X82" i="1"/>
  <c r="X81" i="1"/>
  <c r="X80" i="1"/>
  <c r="AD7" i="1"/>
  <c r="AD6" i="1"/>
  <c r="AD5" i="1"/>
  <c r="E26" i="1"/>
  <c r="R22" i="1"/>
  <c r="R18" i="1"/>
  <c r="R15" i="1"/>
  <c r="R13" i="1"/>
  <c r="R14" i="1"/>
  <c r="R7" i="1"/>
  <c r="R5" i="1"/>
  <c r="S5" i="1" s="1"/>
  <c r="R6" i="1"/>
  <c r="X7" i="1"/>
  <c r="X6" i="1"/>
  <c r="X5" i="1"/>
  <c r="L15" i="1"/>
  <c r="L18" i="1"/>
  <c r="L22" i="1"/>
  <c r="L14" i="1"/>
  <c r="R26" i="1"/>
  <c r="R25" i="1"/>
  <c r="H14" i="1" l="1"/>
  <c r="AG45" i="1"/>
  <c r="G23" i="9"/>
  <c r="H23" i="9" s="1"/>
  <c r="P25" i="7"/>
  <c r="G26" i="7" s="1"/>
  <c r="H26" i="7" s="1"/>
  <c r="I15" i="1"/>
  <c r="N68" i="1"/>
  <c r="C55" i="5" s="1"/>
  <c r="F55" i="5" s="1"/>
  <c r="B30" i="7"/>
  <c r="C25" i="7"/>
  <c r="N65" i="1"/>
  <c r="C54" i="5" s="1"/>
  <c r="F54" i="5" s="1"/>
  <c r="B29" i="9"/>
  <c r="S20" i="1"/>
  <c r="AA20" i="1"/>
  <c r="B28" i="9" s="1"/>
  <c r="O23" i="1"/>
  <c r="I23" i="1"/>
  <c r="S23" i="1"/>
  <c r="N23" i="1"/>
  <c r="C29" i="5" s="1"/>
  <c r="F29" i="5" s="1"/>
  <c r="AG20" i="1"/>
  <c r="C28" i="9" s="1"/>
  <c r="Z20" i="1"/>
  <c r="C29" i="8" s="1"/>
  <c r="F29" i="8" s="1"/>
  <c r="H23" i="1"/>
  <c r="S63" i="1"/>
  <c r="H63" i="1"/>
  <c r="C53" i="7" s="1"/>
  <c r="I63" i="1"/>
  <c r="O63" i="1"/>
  <c r="N63" i="1"/>
  <c r="C53" i="5" s="1"/>
  <c r="F53" i="5" s="1"/>
  <c r="AG62" i="1"/>
  <c r="C53" i="9" s="1"/>
  <c r="AH62" i="1"/>
  <c r="I64" i="1"/>
  <c r="Z62" i="1"/>
  <c r="C54" i="8" s="1"/>
  <c r="F54" i="8" s="1"/>
  <c r="AA62" i="1"/>
  <c r="B54" i="8" s="1"/>
  <c r="N74" i="1"/>
  <c r="C57" i="5" s="1"/>
  <c r="F57" i="5" s="1"/>
  <c r="N73" i="1"/>
  <c r="C56" i="5" s="1"/>
  <c r="F56" i="5" s="1"/>
  <c r="N76" i="1"/>
  <c r="C58" i="5" s="1"/>
  <c r="F58" i="5" s="1"/>
  <c r="N78" i="1"/>
  <c r="C59" i="5" s="1"/>
  <c r="F59" i="5" s="1"/>
  <c r="N45" i="1"/>
  <c r="C43" i="5" s="1"/>
  <c r="F43" i="5" s="1"/>
  <c r="N82" i="1"/>
  <c r="C62" i="5" s="1"/>
  <c r="F62" i="5" s="1"/>
  <c r="N10" i="1"/>
  <c r="C23" i="5" s="1"/>
  <c r="F23" i="5" s="1"/>
  <c r="N43" i="1"/>
  <c r="C42" i="5" s="1"/>
  <c r="F42" i="5" s="1"/>
  <c r="N22" i="1"/>
  <c r="C28" i="5" s="1"/>
  <c r="F28" i="5" s="1"/>
  <c r="N55" i="1"/>
  <c r="C49" i="5" s="1"/>
  <c r="F49" i="5" s="1"/>
  <c r="N42" i="1"/>
  <c r="C41" i="5" s="1"/>
  <c r="F41" i="5" s="1"/>
  <c r="N7" i="1"/>
  <c r="C21" i="5" s="1"/>
  <c r="AJ83" i="1"/>
  <c r="N26" i="1"/>
  <c r="C31" i="5" s="1"/>
  <c r="F31" i="5" s="1"/>
  <c r="N39" i="1"/>
  <c r="C39" i="5" s="1"/>
  <c r="F39" i="5" s="1"/>
  <c r="N14" i="1"/>
  <c r="C25" i="5" s="1"/>
  <c r="F25" i="5" s="1"/>
  <c r="N40" i="1"/>
  <c r="C40" i="5" s="1"/>
  <c r="F40" i="5" s="1"/>
  <c r="N47" i="1"/>
  <c r="C44" i="5" s="1"/>
  <c r="F44" i="5" s="1"/>
  <c r="N48" i="1"/>
  <c r="C45" i="5" s="1"/>
  <c r="F45" i="5" s="1"/>
  <c r="N30" i="1"/>
  <c r="C33" i="5" s="1"/>
  <c r="F33" i="5" s="1"/>
  <c r="N18" i="1"/>
  <c r="C27" i="5" s="1"/>
  <c r="F27" i="5" s="1"/>
  <c r="N29" i="1"/>
  <c r="C32" i="5" s="1"/>
  <c r="F32" i="5" s="1"/>
  <c r="N15" i="1"/>
  <c r="C26" i="5" s="1"/>
  <c r="F26" i="5" s="1"/>
  <c r="N80" i="1"/>
  <c r="C60" i="5" s="1"/>
  <c r="F60" i="5" s="1"/>
  <c r="N9" i="1"/>
  <c r="C22" i="5" s="1"/>
  <c r="F22" i="5" s="1"/>
  <c r="N32" i="1"/>
  <c r="C34" i="5" s="1"/>
  <c r="F34" i="5" s="1"/>
  <c r="N33" i="1"/>
  <c r="C35" i="5" s="1"/>
  <c r="F35" i="5" s="1"/>
  <c r="N81" i="1"/>
  <c r="C61" i="5" s="1"/>
  <c r="F61" i="5" s="1"/>
  <c r="N11" i="1"/>
  <c r="C24" i="5" s="1"/>
  <c r="F24" i="5" s="1"/>
  <c r="N51" i="1"/>
  <c r="C46" i="5" s="1"/>
  <c r="F46" i="5" s="1"/>
  <c r="N35" i="1"/>
  <c r="C36" i="5" s="1"/>
  <c r="F36" i="5" s="1"/>
  <c r="AJ38" i="1"/>
  <c r="N25" i="1"/>
  <c r="C30" i="5" s="1"/>
  <c r="F30" i="5" s="1"/>
  <c r="N59" i="1"/>
  <c r="C51" i="5" s="1"/>
  <c r="F51" i="5" s="1"/>
  <c r="N52" i="1"/>
  <c r="C47" i="5" s="1"/>
  <c r="F47" i="5" s="1"/>
  <c r="N36" i="1"/>
  <c r="C37" i="5" s="1"/>
  <c r="F37" i="5" s="1"/>
  <c r="N5" i="1"/>
  <c r="C19" i="5" s="1"/>
  <c r="N60" i="1"/>
  <c r="C52" i="5" s="1"/>
  <c r="F52" i="5" s="1"/>
  <c r="N53" i="1"/>
  <c r="C48" i="5" s="1"/>
  <c r="F48" i="5" s="1"/>
  <c r="N37" i="1"/>
  <c r="C38" i="5" s="1"/>
  <c r="F38" i="5" s="1"/>
  <c r="N6" i="1"/>
  <c r="C20" i="5" s="1"/>
  <c r="N57" i="1"/>
  <c r="C50" i="5" s="1"/>
  <c r="F50" i="5" s="1"/>
  <c r="AJ61" i="1"/>
  <c r="AJ41" i="1"/>
  <c r="AJ8" i="1"/>
  <c r="AJ4" i="1"/>
  <c r="AJ49" i="1"/>
  <c r="AJ27" i="1"/>
  <c r="AJ12" i="1"/>
  <c r="AJ34" i="1"/>
  <c r="AJ79" i="1"/>
  <c r="AJ56" i="1"/>
  <c r="S6" i="1"/>
  <c r="AA25" i="1"/>
  <c r="S81" i="1"/>
  <c r="S14" i="1"/>
  <c r="AA15" i="1"/>
  <c r="S51" i="1"/>
  <c r="AA18" i="1"/>
  <c r="AH15" i="1"/>
  <c r="AG15" i="1"/>
  <c r="C26" i="9" s="1"/>
  <c r="AG18" i="1"/>
  <c r="C27" i="9" s="1"/>
  <c r="AH18" i="1"/>
  <c r="AH25" i="1"/>
  <c r="AG25" i="1"/>
  <c r="C30" i="9" s="1"/>
  <c r="AH13" i="1"/>
  <c r="B25" i="9" s="1"/>
  <c r="AG13" i="1"/>
  <c r="C25" i="9" s="1"/>
  <c r="AG26" i="1"/>
  <c r="C31" i="9" s="1"/>
  <c r="AH26" i="1"/>
  <c r="AA26" i="1"/>
  <c r="AG22" i="1"/>
  <c r="C29" i="9" s="1"/>
  <c r="I16" i="1"/>
  <c r="AH66" i="1"/>
  <c r="S10" i="1"/>
  <c r="S53" i="1"/>
  <c r="S31" i="1"/>
  <c r="S68" i="1"/>
  <c r="S52" i="1"/>
  <c r="S29" i="1"/>
  <c r="S71" i="1"/>
  <c r="S32" i="1"/>
  <c r="S59" i="1"/>
  <c r="S15" i="1"/>
  <c r="Z15" i="1"/>
  <c r="C27" i="8" s="1"/>
  <c r="F27" i="8" s="1"/>
  <c r="O76" i="1"/>
  <c r="B58" i="5" s="1"/>
  <c r="AA56" i="1"/>
  <c r="AA54" i="1"/>
  <c r="Z54" i="1"/>
  <c r="C50" i="8" s="1"/>
  <c r="F50" i="8" s="1"/>
  <c r="Z36" i="1"/>
  <c r="C38" i="8" s="1"/>
  <c r="F38" i="8" s="1"/>
  <c r="AA36" i="1"/>
  <c r="AG73" i="1"/>
  <c r="C57" i="9" s="1"/>
  <c r="AH75" i="1"/>
  <c r="AH73" i="1"/>
  <c r="H7" i="1"/>
  <c r="I7" i="1"/>
  <c r="I8" i="1"/>
  <c r="O40" i="1"/>
  <c r="O41" i="1"/>
  <c r="AG11" i="1"/>
  <c r="C24" i="9" s="1"/>
  <c r="AH11" i="1"/>
  <c r="AH12" i="1"/>
  <c r="AG58" i="1"/>
  <c r="C51" i="9" s="1"/>
  <c r="AH58" i="1"/>
  <c r="AH60" i="1"/>
  <c r="Z42" i="1"/>
  <c r="C42" i="8" s="1"/>
  <c r="F42" i="8" s="1"/>
  <c r="AA42" i="1"/>
  <c r="B42" i="8" s="1"/>
  <c r="AH80" i="1"/>
  <c r="AG80" i="1"/>
  <c r="C60" i="9" s="1"/>
  <c r="O47" i="1"/>
  <c r="B44" i="5" s="1"/>
  <c r="I38" i="1"/>
  <c r="I37" i="1"/>
  <c r="H37" i="1"/>
  <c r="I73" i="1"/>
  <c r="H73" i="1"/>
  <c r="C56" i="7" s="1"/>
  <c r="I61" i="1"/>
  <c r="I60" i="1"/>
  <c r="H60" i="1"/>
  <c r="AG40" i="1"/>
  <c r="C40" i="9" s="1"/>
  <c r="AH40" i="1"/>
  <c r="AH41" i="1"/>
  <c r="S33" i="1"/>
  <c r="S34" i="1"/>
  <c r="AH82" i="1"/>
  <c r="AH83" i="1"/>
  <c r="AG82" i="1"/>
  <c r="C62" i="9" s="1"/>
  <c r="Z57" i="1"/>
  <c r="C51" i="8" s="1"/>
  <c r="F51" i="8" s="1"/>
  <c r="AA57" i="1"/>
  <c r="B51" i="8" s="1"/>
  <c r="O29" i="1"/>
  <c r="AG71" i="1"/>
  <c r="C56" i="9" s="1"/>
  <c r="AH71" i="1"/>
  <c r="Z43" i="1"/>
  <c r="C43" i="8" s="1"/>
  <c r="F43" i="8" s="1"/>
  <c r="AA43" i="1"/>
  <c r="O18" i="1"/>
  <c r="O15" i="1"/>
  <c r="AH47" i="1"/>
  <c r="AG47" i="1"/>
  <c r="C44" i="9" s="1"/>
  <c r="AH29" i="1"/>
  <c r="AG29" i="1"/>
  <c r="C33" i="9" s="1"/>
  <c r="I76" i="1"/>
  <c r="H76" i="1"/>
  <c r="I77" i="1"/>
  <c r="S82" i="1"/>
  <c r="S83" i="1"/>
  <c r="S55" i="1"/>
  <c r="S56" i="1"/>
  <c r="S36" i="1"/>
  <c r="O80" i="1"/>
  <c r="B60" i="5" s="1"/>
  <c r="H59" i="1"/>
  <c r="I59" i="1"/>
  <c r="AG39" i="1"/>
  <c r="C39" i="9" s="1"/>
  <c r="AH39" i="1"/>
  <c r="O9" i="1"/>
  <c r="B22" i="5" s="1"/>
  <c r="H80" i="1"/>
  <c r="I80" i="1"/>
  <c r="AA60" i="1"/>
  <c r="Z60" i="1"/>
  <c r="C53" i="8" s="1"/>
  <c r="F53" i="8" s="1"/>
  <c r="AA61" i="1"/>
  <c r="AG60" i="1"/>
  <c r="C52" i="9" s="1"/>
  <c r="S43" i="1"/>
  <c r="O32" i="1"/>
  <c r="H5" i="1"/>
  <c r="C19" i="7" s="1"/>
  <c r="I5" i="1"/>
  <c r="AH81" i="1"/>
  <c r="AG81" i="1"/>
  <c r="C61" i="9" s="1"/>
  <c r="AH28" i="1"/>
  <c r="AG28" i="1"/>
  <c r="C32" i="9" s="1"/>
  <c r="O73" i="1"/>
  <c r="I47" i="1"/>
  <c r="H47" i="1"/>
  <c r="AG31" i="1"/>
  <c r="C34" i="9" s="1"/>
  <c r="AH31" i="1"/>
  <c r="I74" i="1"/>
  <c r="H74" i="1"/>
  <c r="AA48" i="1"/>
  <c r="AA49" i="1"/>
  <c r="Z48" i="1"/>
  <c r="C46" i="8" s="1"/>
  <c r="F46" i="8" s="1"/>
  <c r="Z28" i="1"/>
  <c r="C33" i="8" s="1"/>
  <c r="F33" i="8" s="1"/>
  <c r="AA28" i="1"/>
  <c r="B33" i="8" s="1"/>
  <c r="O82" i="1"/>
  <c r="O83" i="1"/>
  <c r="H57" i="1"/>
  <c r="I57" i="1"/>
  <c r="I39" i="1"/>
  <c r="H39" i="1"/>
  <c r="C39" i="7" s="1"/>
  <c r="O10" i="1"/>
  <c r="I81" i="1"/>
  <c r="H81" i="1"/>
  <c r="C61" i="7" s="1"/>
  <c r="AG50" i="1"/>
  <c r="C46" i="9" s="1"/>
  <c r="AH50" i="1"/>
  <c r="S46" i="1"/>
  <c r="S45" i="1"/>
  <c r="O33" i="1"/>
  <c r="O34" i="1"/>
  <c r="O68" i="1"/>
  <c r="AH57" i="1"/>
  <c r="AG57" i="1"/>
  <c r="C50" i="9" s="1"/>
  <c r="Z6" i="1"/>
  <c r="C21" i="8" s="1"/>
  <c r="AA6" i="1"/>
  <c r="I48" i="1"/>
  <c r="I49" i="1"/>
  <c r="H48" i="1"/>
  <c r="AH32" i="1"/>
  <c r="AH34" i="1"/>
  <c r="AG32" i="1"/>
  <c r="C35" i="9" s="1"/>
  <c r="Z9" i="1"/>
  <c r="C23" i="8" s="1"/>
  <c r="F23" i="8" s="1"/>
  <c r="AA9" i="1"/>
  <c r="B23" i="8" s="1"/>
  <c r="AG76" i="1"/>
  <c r="C58" i="9" s="1"/>
  <c r="AH76" i="1"/>
  <c r="AA47" i="1"/>
  <c r="B45" i="8" s="1"/>
  <c r="Z47" i="1"/>
  <c r="C45" i="8" s="1"/>
  <c r="F45" i="8" s="1"/>
  <c r="AA29" i="1"/>
  <c r="Z29" i="1"/>
  <c r="C34" i="8" s="1"/>
  <c r="F34" i="8" s="1"/>
  <c r="O81" i="1"/>
  <c r="O55" i="1"/>
  <c r="O56" i="1"/>
  <c r="I41" i="1"/>
  <c r="I40" i="1"/>
  <c r="B40" i="7" s="1"/>
  <c r="H40" i="1"/>
  <c r="O11" i="1"/>
  <c r="O12" i="1"/>
  <c r="I82" i="1"/>
  <c r="H82" i="1"/>
  <c r="I83" i="1"/>
  <c r="AG51" i="1"/>
  <c r="C47" i="9" s="1"/>
  <c r="AH51" i="1"/>
  <c r="AA39" i="1"/>
  <c r="B40" i="8" s="1"/>
  <c r="Z39" i="1"/>
  <c r="C40" i="8" s="1"/>
  <c r="F40" i="8" s="1"/>
  <c r="O14" i="1"/>
  <c r="S37" i="1"/>
  <c r="S38" i="1"/>
  <c r="AH6" i="1"/>
  <c r="AG6" i="1"/>
  <c r="C20" i="9" s="1"/>
  <c r="Z7" i="1"/>
  <c r="C22" i="8" s="1"/>
  <c r="AA8" i="1"/>
  <c r="AA7" i="1"/>
  <c r="AH7" i="1"/>
  <c r="AH8" i="1"/>
  <c r="AG7" i="1"/>
  <c r="C21" i="9" s="1"/>
  <c r="S58" i="1"/>
  <c r="O42" i="1"/>
  <c r="B41" i="5" s="1"/>
  <c r="H33" i="1"/>
  <c r="C35" i="7" s="1"/>
  <c r="I33" i="1"/>
  <c r="I34" i="1"/>
  <c r="AA10" i="1"/>
  <c r="Z10" i="1"/>
  <c r="C24" i="8" s="1"/>
  <c r="F24" i="8" s="1"/>
  <c r="AH79" i="1"/>
  <c r="AH78" i="1"/>
  <c r="AG78" i="1"/>
  <c r="C59" i="9" s="1"/>
  <c r="AG42" i="1"/>
  <c r="C41" i="9" s="1"/>
  <c r="AH42" i="1"/>
  <c r="B41" i="9" s="1"/>
  <c r="Z31" i="1"/>
  <c r="C35" i="8" s="1"/>
  <c r="F35" i="8" s="1"/>
  <c r="AA31" i="1"/>
  <c r="AA78" i="1"/>
  <c r="AA79" i="1"/>
  <c r="Z78" i="1"/>
  <c r="C60" i="8" s="1"/>
  <c r="F60" i="8" s="1"/>
  <c r="O51" i="1"/>
  <c r="O35" i="1"/>
  <c r="B36" i="5" s="1"/>
  <c r="AH68" i="1"/>
  <c r="AG68" i="1"/>
  <c r="C55" i="9" s="1"/>
  <c r="AH69" i="1"/>
  <c r="AG53" i="1"/>
  <c r="C48" i="9" s="1"/>
  <c r="AH53" i="1"/>
  <c r="AA40" i="1"/>
  <c r="AA41" i="1"/>
  <c r="Z40" i="1"/>
  <c r="C41" i="8" s="1"/>
  <c r="F41" i="8" s="1"/>
  <c r="AA37" i="1"/>
  <c r="Z37" i="1"/>
  <c r="C39" i="8" s="1"/>
  <c r="F39" i="8" s="1"/>
  <c r="AA38" i="1"/>
  <c r="Z58" i="1"/>
  <c r="C52" i="8" s="1"/>
  <c r="F52" i="8" s="1"/>
  <c r="AA58" i="1"/>
  <c r="O65" i="1"/>
  <c r="B54" i="5" s="1"/>
  <c r="Z80" i="1"/>
  <c r="C61" i="8" s="1"/>
  <c r="F61" i="8" s="1"/>
  <c r="AA80" i="1"/>
  <c r="B61" i="8" s="1"/>
  <c r="O43" i="1"/>
  <c r="I29" i="1"/>
  <c r="H29" i="1"/>
  <c r="C32" i="7" s="1"/>
  <c r="Z11" i="1"/>
  <c r="C25" i="8" s="1"/>
  <c r="F25" i="8" s="1"/>
  <c r="AA11" i="1"/>
  <c r="AA12" i="1"/>
  <c r="O59" i="1"/>
  <c r="AG43" i="1"/>
  <c r="C42" i="9" s="1"/>
  <c r="AH43" i="1"/>
  <c r="AH44" i="1"/>
  <c r="AA32" i="1"/>
  <c r="AA34" i="1"/>
  <c r="Z32" i="1"/>
  <c r="C36" i="8" s="1"/>
  <c r="F36" i="8" s="1"/>
  <c r="AA76" i="1"/>
  <c r="B59" i="8" s="1"/>
  <c r="Z76" i="1"/>
  <c r="C59" i="8" s="1"/>
  <c r="F59" i="8" s="1"/>
  <c r="O52" i="1"/>
  <c r="O36" i="1"/>
  <c r="B37" i="5" s="1"/>
  <c r="I18" i="1"/>
  <c r="H18" i="1"/>
  <c r="C27" i="7" s="1"/>
  <c r="S79" i="1"/>
  <c r="S78" i="1"/>
  <c r="AH56" i="1"/>
  <c r="AG54" i="1"/>
  <c r="C49" i="9" s="1"/>
  <c r="AH54" i="1"/>
  <c r="AG36" i="1"/>
  <c r="C37" i="9" s="1"/>
  <c r="AH36" i="1"/>
  <c r="O24" i="1"/>
  <c r="O22" i="1"/>
  <c r="AG9" i="1"/>
  <c r="C22" i="9" s="1"/>
  <c r="AH9" i="1"/>
  <c r="S54" i="1"/>
  <c r="B50" i="8" s="1"/>
  <c r="AG5" i="1"/>
  <c r="C19" i="9" s="1"/>
  <c r="AH5" i="1"/>
  <c r="AA81" i="1"/>
  <c r="Z81" i="1"/>
  <c r="C62" i="8" s="1"/>
  <c r="F62" i="8" s="1"/>
  <c r="S60" i="1"/>
  <c r="S61" i="1"/>
  <c r="O45" i="1"/>
  <c r="B43" i="5" s="1"/>
  <c r="O46" i="1"/>
  <c r="H30" i="1"/>
  <c r="I30" i="1"/>
  <c r="O5" i="1"/>
  <c r="B19" i="5" s="1"/>
  <c r="O60" i="1"/>
  <c r="O61" i="1"/>
  <c r="I43" i="1"/>
  <c r="H43" i="1"/>
  <c r="C42" i="7" s="1"/>
  <c r="I72" i="1"/>
  <c r="I68" i="1"/>
  <c r="H68" i="1"/>
  <c r="AA75" i="1"/>
  <c r="AA73" i="1"/>
  <c r="Z73" i="1"/>
  <c r="C58" i="8" s="1"/>
  <c r="F58" i="8" s="1"/>
  <c r="O53" i="1"/>
  <c r="O38" i="1"/>
  <c r="O37" i="1"/>
  <c r="I22" i="1"/>
  <c r="H22" i="1"/>
  <c r="C28" i="7" s="1"/>
  <c r="S73" i="1"/>
  <c r="H55" i="1"/>
  <c r="C49" i="7" s="1"/>
  <c r="I56" i="1"/>
  <c r="I55" i="1"/>
  <c r="B49" i="7" s="1"/>
  <c r="AH35" i="1"/>
  <c r="AG35" i="1"/>
  <c r="C36" i="9" s="1"/>
  <c r="H15" i="1"/>
  <c r="AG10" i="1"/>
  <c r="C23" i="9" s="1"/>
  <c r="AH10" i="1"/>
  <c r="Z5" i="1"/>
  <c r="C20" i="8" s="1"/>
  <c r="AA5" i="1"/>
  <c r="B20" i="8" s="1"/>
  <c r="I66" i="1"/>
  <c r="H65" i="1"/>
  <c r="S8" i="1"/>
  <c r="S7" i="1"/>
  <c r="AA82" i="1"/>
  <c r="AA83" i="1"/>
  <c r="Z82" i="1"/>
  <c r="C63" i="8" s="1"/>
  <c r="F63" i="8" s="1"/>
  <c r="AA50" i="1"/>
  <c r="B47" i="8" s="1"/>
  <c r="Z50" i="1"/>
  <c r="C47" i="8" s="1"/>
  <c r="F47" i="8" s="1"/>
  <c r="S41" i="1"/>
  <c r="S40" i="1"/>
  <c r="H32" i="1"/>
  <c r="C34" i="7" s="1"/>
  <c r="I32" i="1"/>
  <c r="O6" i="1"/>
  <c r="O57" i="1"/>
  <c r="B50" i="5" s="1"/>
  <c r="H42" i="1"/>
  <c r="I42" i="1"/>
  <c r="Z65" i="1"/>
  <c r="C55" i="8" s="1"/>
  <c r="F55" i="8" s="1"/>
  <c r="AG65" i="1"/>
  <c r="C54" i="9" s="1"/>
  <c r="AA65" i="1"/>
  <c r="B55" i="8" s="1"/>
  <c r="I11" i="1"/>
  <c r="H11" i="1"/>
  <c r="I12" i="1"/>
  <c r="S74" i="1"/>
  <c r="S75" i="1"/>
  <c r="H53" i="1"/>
  <c r="I53" i="1"/>
  <c r="AG37" i="1"/>
  <c r="C38" i="9" s="1"/>
  <c r="AH38" i="1"/>
  <c r="AH37" i="1"/>
  <c r="AH45" i="1"/>
  <c r="C43" i="9"/>
  <c r="O48" i="1"/>
  <c r="O49" i="1"/>
  <c r="S24" i="1"/>
  <c r="S22" i="1"/>
  <c r="B30" i="8" s="1"/>
  <c r="Z22" i="1"/>
  <c r="C30" i="8" s="1"/>
  <c r="F30" i="8" s="1"/>
  <c r="O74" i="1"/>
  <c r="O75" i="1"/>
  <c r="H78" i="1"/>
  <c r="C59" i="7" s="1"/>
  <c r="I79" i="1"/>
  <c r="I78" i="1"/>
  <c r="AA51" i="1"/>
  <c r="Z51" i="1"/>
  <c r="C48" i="8" s="1"/>
  <c r="F48" i="8" s="1"/>
  <c r="O7" i="1"/>
  <c r="O8" i="1"/>
  <c r="I46" i="1"/>
  <c r="H45" i="1"/>
  <c r="C43" i="7" s="1"/>
  <c r="I45" i="1"/>
  <c r="S11" i="1"/>
  <c r="S12" i="1"/>
  <c r="Z68" i="1"/>
  <c r="C56" i="8" s="1"/>
  <c r="F56" i="8" s="1"/>
  <c r="AA68" i="1"/>
  <c r="S48" i="1"/>
  <c r="S49" i="1"/>
  <c r="S30" i="1"/>
  <c r="I9" i="1"/>
  <c r="H9" i="1"/>
  <c r="H52" i="1"/>
  <c r="I52" i="1"/>
  <c r="I35" i="1"/>
  <c r="H35" i="1"/>
  <c r="C36" i="7" s="1"/>
  <c r="S18" i="1"/>
  <c r="Z18" i="1"/>
  <c r="C28" i="8" s="1"/>
  <c r="F28" i="8" s="1"/>
  <c r="O30" i="1"/>
  <c r="AH48" i="1"/>
  <c r="AH49" i="1"/>
  <c r="AG48" i="1"/>
  <c r="C45" i="9" s="1"/>
  <c r="I26" i="1"/>
  <c r="H26" i="1"/>
  <c r="C31" i="7" s="1"/>
  <c r="I27" i="1"/>
  <c r="S25" i="1"/>
  <c r="Z25" i="1"/>
  <c r="C31" i="8" s="1"/>
  <c r="F31" i="8" s="1"/>
  <c r="S26" i="1"/>
  <c r="S27" i="1"/>
  <c r="Z26" i="1"/>
  <c r="C32" i="8" s="1"/>
  <c r="F32" i="8" s="1"/>
  <c r="Z13" i="1"/>
  <c r="C26" i="8" s="1"/>
  <c r="F26" i="8" s="1"/>
  <c r="S13" i="1"/>
  <c r="B26" i="8" s="1"/>
  <c r="O78" i="1"/>
  <c r="O79" i="1"/>
  <c r="AA53" i="1"/>
  <c r="Z53" i="1"/>
  <c r="C49" i="8" s="1"/>
  <c r="F49" i="8" s="1"/>
  <c r="AA35" i="1"/>
  <c r="B37" i="8" s="1"/>
  <c r="Z35" i="1"/>
  <c r="C37" i="8" s="1"/>
  <c r="F37" i="8" s="1"/>
  <c r="O26" i="1"/>
  <c r="O27" i="1"/>
  <c r="H6" i="1"/>
  <c r="I6" i="1"/>
  <c r="O39" i="1"/>
  <c r="B39" i="5" s="1"/>
  <c r="Z71" i="1"/>
  <c r="C57" i="8" s="1"/>
  <c r="F57" i="8" s="1"/>
  <c r="AA71" i="1"/>
  <c r="AA45" i="1"/>
  <c r="AA46" i="1"/>
  <c r="Z45" i="1"/>
  <c r="C44" i="8" s="1"/>
  <c r="F44" i="8" s="1"/>
  <c r="I10" i="1"/>
  <c r="B23" i="7" s="1"/>
  <c r="H10" i="1"/>
  <c r="C23" i="7" s="1"/>
  <c r="I51" i="1"/>
  <c r="H51" i="1"/>
  <c r="C46" i="7" s="1"/>
  <c r="I36" i="1"/>
  <c r="H36" i="1"/>
  <c r="H25" i="1"/>
  <c r="B20" i="5" l="1"/>
  <c r="B37" i="7"/>
  <c r="B45" i="9"/>
  <c r="B22" i="7"/>
  <c r="B46" i="8"/>
  <c r="P23" i="9"/>
  <c r="G24" i="9" s="1"/>
  <c r="H24" i="9" s="1"/>
  <c r="P26" i="7"/>
  <c r="G27" i="7" s="1"/>
  <c r="H27" i="7" s="1"/>
  <c r="B23" i="5"/>
  <c r="K23" i="7"/>
  <c r="Q23" i="7" s="1"/>
  <c r="B25" i="5"/>
  <c r="B37" i="9"/>
  <c r="B31" i="8"/>
  <c r="B48" i="5"/>
  <c r="B59" i="5"/>
  <c r="B47" i="5"/>
  <c r="B55" i="5"/>
  <c r="B38" i="5"/>
  <c r="B27" i="7"/>
  <c r="B32" i="7"/>
  <c r="B29" i="7"/>
  <c r="B55" i="7"/>
  <c r="B22" i="9"/>
  <c r="B27" i="8"/>
  <c r="B34" i="5"/>
  <c r="B52" i="8"/>
  <c r="B62" i="5"/>
  <c r="B61" i="5"/>
  <c r="B20" i="7"/>
  <c r="B32" i="5"/>
  <c r="B53" i="7"/>
  <c r="B20" i="9"/>
  <c r="B43" i="8"/>
  <c r="B38" i="8"/>
  <c r="B22" i="8"/>
  <c r="B53" i="8"/>
  <c r="B28" i="8"/>
  <c r="B42" i="7"/>
  <c r="B62" i="7"/>
  <c r="B41" i="8"/>
  <c r="B52" i="5"/>
  <c r="B51" i="5"/>
  <c r="B46" i="5"/>
  <c r="B58" i="9"/>
  <c r="B57" i="7"/>
  <c r="B24" i="9"/>
  <c r="B35" i="8"/>
  <c r="B30" i="9"/>
  <c r="B24" i="5"/>
  <c r="B50" i="9"/>
  <c r="B39" i="7"/>
  <c r="B27" i="9"/>
  <c r="B31" i="7"/>
  <c r="B21" i="5"/>
  <c r="B45" i="5"/>
  <c r="B33" i="7"/>
  <c r="B26" i="5"/>
  <c r="B32" i="8"/>
  <c r="B28" i="5"/>
  <c r="B27" i="5"/>
  <c r="B26" i="9"/>
  <c r="C47" i="7"/>
  <c r="B47" i="7"/>
  <c r="B28" i="7"/>
  <c r="C57" i="7"/>
  <c r="B51" i="7"/>
  <c r="B33" i="9"/>
  <c r="B56" i="7"/>
  <c r="C38" i="7"/>
  <c r="C22" i="7"/>
  <c r="B38" i="7"/>
  <c r="B24" i="7"/>
  <c r="B35" i="7"/>
  <c r="C40" i="7"/>
  <c r="B50" i="7"/>
  <c r="C29" i="7"/>
  <c r="B25" i="7"/>
  <c r="B54" i="7"/>
  <c r="C50" i="7"/>
  <c r="B56" i="5"/>
  <c r="B21" i="7"/>
  <c r="B26" i="7"/>
  <c r="C24" i="7"/>
  <c r="C33" i="7"/>
  <c r="C44" i="7"/>
  <c r="B35" i="5"/>
  <c r="B59" i="7"/>
  <c r="C30" i="7"/>
  <c r="B33" i="5"/>
  <c r="B41" i="7"/>
  <c r="C55" i="7"/>
  <c r="B42" i="5"/>
  <c r="B49" i="5"/>
  <c r="B60" i="7"/>
  <c r="C21" i="7"/>
  <c r="B30" i="5"/>
  <c r="B44" i="7"/>
  <c r="C41" i="7"/>
  <c r="B49" i="9"/>
  <c r="C45" i="7"/>
  <c r="C60" i="7"/>
  <c r="C52" i="7"/>
  <c r="C51" i="7"/>
  <c r="B40" i="5"/>
  <c r="C37" i="7"/>
  <c r="B48" i="7"/>
  <c r="B21" i="9"/>
  <c r="C58" i="7"/>
  <c r="B52" i="7"/>
  <c r="B29" i="5"/>
  <c r="C20" i="7"/>
  <c r="B25" i="8"/>
  <c r="B45" i="7"/>
  <c r="B58" i="7"/>
  <c r="C26" i="7"/>
  <c r="B57" i="5"/>
  <c r="C48" i="7"/>
  <c r="C54" i="7"/>
  <c r="B58" i="8"/>
  <c r="B46" i="7"/>
  <c r="B31" i="5"/>
  <c r="B36" i="7"/>
  <c r="B43" i="7"/>
  <c r="B34" i="7"/>
  <c r="B42" i="9"/>
  <c r="C62" i="7"/>
  <c r="B61" i="7"/>
  <c r="B19" i="7"/>
  <c r="B53" i="5"/>
  <c r="B56" i="8"/>
  <c r="B21" i="8"/>
  <c r="B23" i="9"/>
  <c r="K23" i="9" s="1"/>
  <c r="Q23" i="9" s="1"/>
  <c r="B34" i="9"/>
  <c r="B44" i="9"/>
  <c r="B62" i="9"/>
  <c r="B49" i="8"/>
  <c r="B24" i="8"/>
  <c r="B39" i="8"/>
  <c r="B43" i="9"/>
  <c r="B38" i="9"/>
  <c r="B36" i="9"/>
  <c r="B44" i="8"/>
  <c r="B40" i="9"/>
  <c r="B60" i="9"/>
  <c r="B48" i="9"/>
  <c r="B35" i="9"/>
  <c r="B63" i="8"/>
  <c r="B56" i="9"/>
  <c r="B48" i="8"/>
  <c r="B47" i="9"/>
  <c r="B46" i="9"/>
  <c r="B32" i="9"/>
  <c r="B57" i="9"/>
  <c r="B36" i="8"/>
  <c r="B31" i="9"/>
  <c r="B53" i="9"/>
  <c r="B52" i="9"/>
  <c r="B57" i="8"/>
  <c r="B54" i="9"/>
  <c r="B59" i="9"/>
  <c r="B61" i="9"/>
  <c r="B39" i="9"/>
  <c r="B51" i="9"/>
  <c r="B34" i="8"/>
  <c r="B62" i="8"/>
  <c r="B19" i="9"/>
  <c r="B60" i="8"/>
  <c r="B55" i="9"/>
  <c r="B29" i="8"/>
  <c r="K22" i="7" l="1"/>
  <c r="K22" i="9"/>
  <c r="Q22" i="9" s="1"/>
  <c r="K24" i="9"/>
  <c r="Q24" i="9" s="1"/>
  <c r="P24" i="9"/>
  <c r="G25" i="9" s="1"/>
  <c r="H25" i="9" s="1"/>
  <c r="I23" i="9"/>
  <c r="J23" i="9"/>
  <c r="K27" i="7"/>
  <c r="Q27" i="7" s="1"/>
  <c r="P27" i="7"/>
  <c r="G28" i="7" s="1"/>
  <c r="H28" i="7" s="1"/>
  <c r="K26" i="7"/>
  <c r="Q26" i="7" s="1"/>
  <c r="J23" i="7"/>
  <c r="K24" i="7"/>
  <c r="Q24" i="7" s="1"/>
  <c r="I23" i="7"/>
  <c r="K25" i="7"/>
  <c r="I25" i="7" l="1"/>
  <c r="Q25" i="7"/>
  <c r="I22" i="7"/>
  <c r="I22" i="9"/>
  <c r="J22" i="7"/>
  <c r="J22" i="9"/>
  <c r="K25" i="9"/>
  <c r="Q25" i="9" s="1"/>
  <c r="P25" i="9"/>
  <c r="G26" i="9" s="1"/>
  <c r="H26" i="9" s="1"/>
  <c r="J24" i="9"/>
  <c r="I24" i="9"/>
  <c r="J26" i="7"/>
  <c r="J27" i="7"/>
  <c r="J25" i="7"/>
  <c r="I26" i="7"/>
  <c r="K28" i="7"/>
  <c r="Q28" i="7" s="1"/>
  <c r="P28" i="7"/>
  <c r="G29" i="7" s="1"/>
  <c r="H29" i="7" s="1"/>
  <c r="I27" i="7"/>
  <c r="J24" i="7"/>
  <c r="I24" i="7"/>
  <c r="K26" i="9" l="1"/>
  <c r="Q26" i="9" s="1"/>
  <c r="P26" i="9"/>
  <c r="G27" i="9" s="1"/>
  <c r="H27" i="9" s="1"/>
  <c r="J25" i="9"/>
  <c r="I25" i="9"/>
  <c r="K29" i="7"/>
  <c r="Q29" i="7" s="1"/>
  <c r="P29" i="7"/>
  <c r="G30" i="7" s="1"/>
  <c r="H30" i="7" s="1"/>
  <c r="J28" i="7"/>
  <c r="I28" i="7"/>
  <c r="K27" i="9" l="1"/>
  <c r="Q27" i="9" s="1"/>
  <c r="P27" i="9"/>
  <c r="G28" i="9" s="1"/>
  <c r="H28" i="9" s="1"/>
  <c r="J26" i="9"/>
  <c r="I26" i="9"/>
  <c r="H23" i="8"/>
  <c r="I23" i="8" s="1"/>
  <c r="K30" i="7"/>
  <c r="Q30" i="7" s="1"/>
  <c r="P30" i="7"/>
  <c r="G31" i="7" s="1"/>
  <c r="H31" i="7" s="1"/>
  <c r="J29" i="7"/>
  <c r="I29" i="7"/>
  <c r="H22" i="5"/>
  <c r="K28" i="9" l="1"/>
  <c r="Q28" i="9" s="1"/>
  <c r="P28" i="9"/>
  <c r="G29" i="9" s="1"/>
  <c r="H29" i="9" s="1"/>
  <c r="J27" i="9"/>
  <c r="I27" i="9"/>
  <c r="K31" i="7"/>
  <c r="Q31" i="7" s="1"/>
  <c r="P31" i="7"/>
  <c r="G32" i="7" s="1"/>
  <c r="H32" i="7" s="1"/>
  <c r="J30" i="7"/>
  <c r="I30" i="7"/>
  <c r="L23" i="8"/>
  <c r="Q23" i="8"/>
  <c r="H24" i="8" s="1"/>
  <c r="I22" i="5"/>
  <c r="K29" i="9" l="1"/>
  <c r="Q29" i="9" s="1"/>
  <c r="P29" i="9"/>
  <c r="G30" i="9" s="1"/>
  <c r="H30" i="9" s="1"/>
  <c r="J28" i="9"/>
  <c r="I28" i="9"/>
  <c r="P32" i="7"/>
  <c r="G33" i="7" s="1"/>
  <c r="H33" i="7" s="1"/>
  <c r="K32" i="7"/>
  <c r="Q32" i="7" s="1"/>
  <c r="J31" i="7"/>
  <c r="I31" i="7"/>
  <c r="I24" i="8"/>
  <c r="J23" i="8"/>
  <c r="K23" i="8"/>
  <c r="R23" i="8" s="1"/>
  <c r="L22" i="5"/>
  <c r="Q22" i="5"/>
  <c r="H23" i="5" s="1"/>
  <c r="P30" i="9" l="1"/>
  <c r="G31" i="9" s="1"/>
  <c r="H31" i="9" s="1"/>
  <c r="K30" i="9"/>
  <c r="Q30" i="9" s="1"/>
  <c r="J29" i="9"/>
  <c r="I29" i="9"/>
  <c r="I32" i="7"/>
  <c r="J32" i="7"/>
  <c r="K33" i="7"/>
  <c r="Q24" i="8"/>
  <c r="H25" i="8" s="1"/>
  <c r="L24" i="8"/>
  <c r="R24" i="8" s="1"/>
  <c r="I23" i="5"/>
  <c r="K22" i="5"/>
  <c r="J22" i="5"/>
  <c r="M33" i="7" l="1"/>
  <c r="N33" i="7" s="1"/>
  <c r="O33" i="7" s="1"/>
  <c r="P33" i="7" s="1"/>
  <c r="G34" i="7" s="1"/>
  <c r="H34" i="7" s="1"/>
  <c r="Q33" i="7"/>
  <c r="J30" i="9"/>
  <c r="I30" i="9"/>
  <c r="K31" i="9"/>
  <c r="Q31" i="9" s="1"/>
  <c r="P31" i="9"/>
  <c r="G32" i="9" s="1"/>
  <c r="H32" i="9" s="1"/>
  <c r="J33" i="7"/>
  <c r="I33" i="7"/>
  <c r="R22" i="5"/>
  <c r="J24" i="8"/>
  <c r="K24" i="8"/>
  <c r="I25" i="8"/>
  <c r="Q23" i="5"/>
  <c r="H24" i="5" s="1"/>
  <c r="L23" i="5"/>
  <c r="R23" i="5" s="1"/>
  <c r="K34" i="7" l="1"/>
  <c r="Q34" i="7" s="1"/>
  <c r="P34" i="7"/>
  <c r="G35" i="7" s="1"/>
  <c r="H35" i="7" s="1"/>
  <c r="K35" i="7" s="1"/>
  <c r="J31" i="9"/>
  <c r="I31" i="9"/>
  <c r="K32" i="9"/>
  <c r="I34" i="7"/>
  <c r="J34" i="7"/>
  <c r="Q25" i="8"/>
  <c r="H26" i="8" s="1"/>
  <c r="L25" i="8"/>
  <c r="R25" i="8" s="1"/>
  <c r="K23" i="5"/>
  <c r="J23" i="5"/>
  <c r="I24" i="5"/>
  <c r="M32" i="9" l="1"/>
  <c r="N32" i="9" s="1"/>
  <c r="O32" i="9" s="1"/>
  <c r="P32" i="9" s="1"/>
  <c r="G33" i="9" s="1"/>
  <c r="H33" i="9" s="1"/>
  <c r="Q32" i="9"/>
  <c r="M35" i="7"/>
  <c r="N35" i="7" s="1"/>
  <c r="O35" i="7" s="1"/>
  <c r="P35" i="7" s="1"/>
  <c r="G36" i="7" s="1"/>
  <c r="H36" i="7" s="1"/>
  <c r="P36" i="7" s="1"/>
  <c r="G37" i="7" s="1"/>
  <c r="H37" i="7" s="1"/>
  <c r="Q35" i="7"/>
  <c r="J32" i="9"/>
  <c r="I32" i="9"/>
  <c r="P33" i="9"/>
  <c r="G34" i="9" s="1"/>
  <c r="H34" i="9" s="1"/>
  <c r="K33" i="9"/>
  <c r="Q33" i="9" s="1"/>
  <c r="I35" i="7"/>
  <c r="J35" i="7"/>
  <c r="K36" i="7"/>
  <c r="Q36" i="7" s="1"/>
  <c r="J25" i="8"/>
  <c r="K25" i="8"/>
  <c r="I26" i="8"/>
  <c r="Q24" i="5"/>
  <c r="H25" i="5" s="1"/>
  <c r="L24" i="5"/>
  <c r="R24" i="5" s="1"/>
  <c r="K34" i="9" l="1"/>
  <c r="J33" i="9"/>
  <c r="I33" i="9"/>
  <c r="I36" i="7"/>
  <c r="J36" i="7"/>
  <c r="K37" i="7"/>
  <c r="Q37" i="7" s="1"/>
  <c r="P37" i="7"/>
  <c r="G38" i="7" s="1"/>
  <c r="H38" i="7" s="1"/>
  <c r="Q26" i="8"/>
  <c r="H27" i="8" s="1"/>
  <c r="L26" i="8"/>
  <c r="R26" i="8" s="1"/>
  <c r="J24" i="5"/>
  <c r="K24" i="5"/>
  <c r="I25" i="5"/>
  <c r="M34" i="9" l="1"/>
  <c r="N34" i="9" s="1"/>
  <c r="O34" i="9" s="1"/>
  <c r="P34" i="9" s="1"/>
  <c r="G35" i="9" s="1"/>
  <c r="H35" i="9" s="1"/>
  <c r="K35" i="9" s="1"/>
  <c r="Q35" i="9" s="1"/>
  <c r="Q34" i="9"/>
  <c r="I34" i="9"/>
  <c r="J34" i="9"/>
  <c r="J37" i="7"/>
  <c r="I37" i="7"/>
  <c r="K38" i="7"/>
  <c r="Q38" i="7" s="1"/>
  <c r="P38" i="7"/>
  <c r="G39" i="7" s="1"/>
  <c r="H39" i="7" s="1"/>
  <c r="J26" i="8"/>
  <c r="K26" i="8"/>
  <c r="I27" i="8"/>
  <c r="Q25" i="5"/>
  <c r="H26" i="5" s="1"/>
  <c r="L25" i="5"/>
  <c r="R25" i="5" s="1"/>
  <c r="P35" i="9" l="1"/>
  <c r="G36" i="9" s="1"/>
  <c r="H36" i="9" s="1"/>
  <c r="K39" i="7"/>
  <c r="Q39" i="7" s="1"/>
  <c r="I35" i="9"/>
  <c r="J35" i="9"/>
  <c r="P36" i="9"/>
  <c r="G37" i="9" s="1"/>
  <c r="H37" i="9" s="1"/>
  <c r="K36" i="9"/>
  <c r="Q36" i="9" s="1"/>
  <c r="P39" i="7"/>
  <c r="G40" i="7" s="1"/>
  <c r="H40" i="7" s="1"/>
  <c r="J38" i="7"/>
  <c r="I38" i="7"/>
  <c r="Q27" i="8"/>
  <c r="H28" i="8" s="1"/>
  <c r="L27" i="8"/>
  <c r="R27" i="8" s="1"/>
  <c r="K25" i="5"/>
  <c r="J25" i="5"/>
  <c r="I26" i="5"/>
  <c r="J36" i="9" l="1"/>
  <c r="I36" i="9"/>
  <c r="K37" i="9"/>
  <c r="Q37" i="9" s="1"/>
  <c r="P37" i="9"/>
  <c r="G38" i="9" s="1"/>
  <c r="H38" i="9" s="1"/>
  <c r="I39" i="7"/>
  <c r="J39" i="7"/>
  <c r="P40" i="7"/>
  <c r="G41" i="7" s="1"/>
  <c r="H41" i="7" s="1"/>
  <c r="K40" i="7"/>
  <c r="J27" i="8"/>
  <c r="K27" i="8"/>
  <c r="I28" i="8"/>
  <c r="Q26" i="5"/>
  <c r="H27" i="5" s="1"/>
  <c r="L26" i="5"/>
  <c r="R26" i="5" s="1"/>
  <c r="K38" i="9" l="1"/>
  <c r="Q38" i="9" s="1"/>
  <c r="P38" i="9"/>
  <c r="G39" i="9" s="1"/>
  <c r="H39" i="9" s="1"/>
  <c r="J37" i="9"/>
  <c r="I37" i="9"/>
  <c r="I40" i="7"/>
  <c r="J40" i="7"/>
  <c r="Q40" i="7" s="1"/>
  <c r="K41" i="7"/>
  <c r="P41" i="7"/>
  <c r="G42" i="7" s="1"/>
  <c r="H42" i="7" s="1"/>
  <c r="Q28" i="8"/>
  <c r="H29" i="8" s="1"/>
  <c r="L28" i="8"/>
  <c r="R28" i="8" s="1"/>
  <c r="K26" i="5"/>
  <c r="J26" i="5"/>
  <c r="I27" i="5"/>
  <c r="P39" i="9" l="1"/>
  <c r="G40" i="9" s="1"/>
  <c r="H40" i="9" s="1"/>
  <c r="K39" i="9"/>
  <c r="Q39" i="9" s="1"/>
  <c r="J38" i="9"/>
  <c r="I38" i="9"/>
  <c r="P42" i="7"/>
  <c r="G43" i="7" s="1"/>
  <c r="H43" i="7" s="1"/>
  <c r="K42" i="7"/>
  <c r="Q42" i="7" s="1"/>
  <c r="J41" i="7"/>
  <c r="Q41" i="7" s="1"/>
  <c r="I41" i="7"/>
  <c r="K28" i="8"/>
  <c r="J28" i="8"/>
  <c r="I29" i="8"/>
  <c r="Q27" i="5"/>
  <c r="H28" i="5" s="1"/>
  <c r="L27" i="5"/>
  <c r="R27" i="5" s="1"/>
  <c r="J39" i="9" l="1"/>
  <c r="I39" i="9"/>
  <c r="K40" i="9"/>
  <c r="Q40" i="9" s="1"/>
  <c r="P40" i="9"/>
  <c r="G41" i="9" s="1"/>
  <c r="H41" i="9" s="1"/>
  <c r="J42" i="7"/>
  <c r="I42" i="7"/>
  <c r="P43" i="7"/>
  <c r="G44" i="7" s="1"/>
  <c r="H44" i="7" s="1"/>
  <c r="K43" i="7"/>
  <c r="Q43" i="7" s="1"/>
  <c r="Q29" i="8"/>
  <c r="H30" i="8" s="1"/>
  <c r="L29" i="8"/>
  <c r="R29" i="8" s="1"/>
  <c r="K27" i="5"/>
  <c r="J27" i="5"/>
  <c r="I28" i="5"/>
  <c r="J40" i="9" l="1"/>
  <c r="I40" i="9"/>
  <c r="P41" i="9"/>
  <c r="G42" i="9" s="1"/>
  <c r="H42" i="9" s="1"/>
  <c r="K41" i="9"/>
  <c r="Q41" i="9" s="1"/>
  <c r="K44" i="7"/>
  <c r="Q44" i="7" s="1"/>
  <c r="P44" i="7"/>
  <c r="G45" i="7" s="1"/>
  <c r="H45" i="7" s="1"/>
  <c r="J43" i="7"/>
  <c r="I43" i="7"/>
  <c r="K29" i="8"/>
  <c r="J29" i="8"/>
  <c r="I30" i="8"/>
  <c r="Q28" i="5"/>
  <c r="H29" i="5" s="1"/>
  <c r="L28" i="5"/>
  <c r="R28" i="5" s="1"/>
  <c r="J41" i="9" l="1"/>
  <c r="I41" i="9"/>
  <c r="K42" i="9"/>
  <c r="Q42" i="9" s="1"/>
  <c r="P42" i="9"/>
  <c r="G43" i="9" s="1"/>
  <c r="H43" i="9" s="1"/>
  <c r="K45" i="7"/>
  <c r="Q45" i="7" s="1"/>
  <c r="P45" i="7"/>
  <c r="G46" i="7" s="1"/>
  <c r="H46" i="7" s="1"/>
  <c r="J44" i="7"/>
  <c r="I44" i="7"/>
  <c r="Q30" i="8"/>
  <c r="H31" i="8" s="1"/>
  <c r="L30" i="8"/>
  <c r="R30" i="8" s="1"/>
  <c r="J28" i="5"/>
  <c r="K28" i="5"/>
  <c r="I29" i="5"/>
  <c r="P43" i="9" l="1"/>
  <c r="G44" i="9" s="1"/>
  <c r="H44" i="9" s="1"/>
  <c r="K43" i="9"/>
  <c r="Q43" i="9" s="1"/>
  <c r="I42" i="9"/>
  <c r="J42" i="9"/>
  <c r="K46" i="7"/>
  <c r="J45" i="7"/>
  <c r="I45" i="7"/>
  <c r="J30" i="8"/>
  <c r="K30" i="8"/>
  <c r="I31" i="8"/>
  <c r="Q29" i="5"/>
  <c r="H30" i="5" s="1"/>
  <c r="L29" i="5"/>
  <c r="R29" i="5" s="1"/>
  <c r="M46" i="7" l="1"/>
  <c r="N46" i="7" s="1"/>
  <c r="O46" i="7" s="1"/>
  <c r="P46" i="7" s="1"/>
  <c r="G47" i="7" s="1"/>
  <c r="H47" i="7" s="1"/>
  <c r="Q46" i="7"/>
  <c r="I43" i="9"/>
  <c r="J43" i="9"/>
  <c r="P44" i="9"/>
  <c r="G45" i="9" s="1"/>
  <c r="H45" i="9" s="1"/>
  <c r="K44" i="9"/>
  <c r="Q44" i="9" s="1"/>
  <c r="I46" i="7"/>
  <c r="J46" i="7"/>
  <c r="K47" i="7"/>
  <c r="Q31" i="8"/>
  <c r="H32" i="8" s="1"/>
  <c r="L31" i="8"/>
  <c r="R31" i="8" s="1"/>
  <c r="J29" i="5"/>
  <c r="K29" i="5"/>
  <c r="I30" i="5"/>
  <c r="M47" i="7" l="1"/>
  <c r="N47" i="7" s="1"/>
  <c r="O47" i="7" s="1"/>
  <c r="P47" i="7" s="1"/>
  <c r="G48" i="7" s="1"/>
  <c r="H48" i="7" s="1"/>
  <c r="K48" i="7" s="1"/>
  <c r="Q47" i="7"/>
  <c r="I44" i="9"/>
  <c r="J44" i="9"/>
  <c r="P45" i="9"/>
  <c r="G46" i="9" s="1"/>
  <c r="H46" i="9" s="1"/>
  <c r="K45" i="9"/>
  <c r="Q45" i="9" s="1"/>
  <c r="I47" i="7"/>
  <c r="J47" i="7"/>
  <c r="J31" i="8"/>
  <c r="K31" i="8"/>
  <c r="I32" i="8"/>
  <c r="Q30" i="5"/>
  <c r="H31" i="5" s="1"/>
  <c r="L30" i="5"/>
  <c r="R30" i="5" s="1"/>
  <c r="M48" i="7" l="1"/>
  <c r="N48" i="7" s="1"/>
  <c r="O48" i="7" s="1"/>
  <c r="P48" i="7" s="1"/>
  <c r="G49" i="7" s="1"/>
  <c r="H49" i="7" s="1"/>
  <c r="Q48" i="7"/>
  <c r="K46" i="9"/>
  <c r="J45" i="9"/>
  <c r="I45" i="9"/>
  <c r="K49" i="7"/>
  <c r="J48" i="7"/>
  <c r="I48" i="7"/>
  <c r="Q32" i="8"/>
  <c r="H33" i="8" s="1"/>
  <c r="L32" i="8"/>
  <c r="R32" i="8" s="1"/>
  <c r="K30" i="5"/>
  <c r="J30" i="5"/>
  <c r="I31" i="5"/>
  <c r="M46" i="9" l="1"/>
  <c r="N46" i="9" s="1"/>
  <c r="O46" i="9" s="1"/>
  <c r="P46" i="9" s="1"/>
  <c r="G47" i="9" s="1"/>
  <c r="H47" i="9" s="1"/>
  <c r="Q46" i="9"/>
  <c r="M49" i="7"/>
  <c r="N49" i="7" s="1"/>
  <c r="O49" i="7" s="1"/>
  <c r="P49" i="7" s="1"/>
  <c r="G50" i="7" s="1"/>
  <c r="H50" i="7" s="1"/>
  <c r="K50" i="7" s="1"/>
  <c r="Q49" i="7"/>
  <c r="P47" i="9"/>
  <c r="G48" i="9" s="1"/>
  <c r="H48" i="9" s="1"/>
  <c r="K47" i="9"/>
  <c r="Q47" i="9" s="1"/>
  <c r="J46" i="9"/>
  <c r="I46" i="9"/>
  <c r="J49" i="7"/>
  <c r="I49" i="7"/>
  <c r="J32" i="8"/>
  <c r="K32" i="8"/>
  <c r="I33" i="8"/>
  <c r="Q31" i="5"/>
  <c r="H32" i="5" s="1"/>
  <c r="L31" i="5"/>
  <c r="R31" i="5" s="1"/>
  <c r="M50" i="7" l="1"/>
  <c r="N50" i="7" s="1"/>
  <c r="O50" i="7" s="1"/>
  <c r="P50" i="7" s="1"/>
  <c r="G51" i="7" s="1"/>
  <c r="H51" i="7" s="1"/>
  <c r="K51" i="7" s="1"/>
  <c r="Q50" i="7"/>
  <c r="I47" i="9"/>
  <c r="J47" i="9"/>
  <c r="P48" i="9"/>
  <c r="G49" i="9" s="1"/>
  <c r="H49" i="9" s="1"/>
  <c r="K48" i="9"/>
  <c r="Q48" i="9" s="1"/>
  <c r="I50" i="7"/>
  <c r="J50" i="7"/>
  <c r="Q33" i="8"/>
  <c r="H34" i="8" s="1"/>
  <c r="L33" i="8"/>
  <c r="R33" i="8" s="1"/>
  <c r="J31" i="5"/>
  <c r="K31" i="5"/>
  <c r="I32" i="5"/>
  <c r="M51" i="7" l="1"/>
  <c r="N51" i="7" s="1"/>
  <c r="O51" i="7" s="1"/>
  <c r="P51" i="7" s="1"/>
  <c r="G52" i="7" s="1"/>
  <c r="H52" i="7" s="1"/>
  <c r="K52" i="7" s="1"/>
  <c r="Q52" i="7" s="1"/>
  <c r="Q51" i="7"/>
  <c r="J48" i="9"/>
  <c r="I48" i="9"/>
  <c r="K49" i="9"/>
  <c r="J51" i="7"/>
  <c r="I51" i="7"/>
  <c r="J33" i="8"/>
  <c r="K33" i="8"/>
  <c r="I34" i="8"/>
  <c r="Q32" i="5"/>
  <c r="H33" i="5" s="1"/>
  <c r="L32" i="5"/>
  <c r="R32" i="5" s="1"/>
  <c r="M49" i="9" l="1"/>
  <c r="N49" i="9" s="1"/>
  <c r="O49" i="9" s="1"/>
  <c r="P49" i="9" s="1"/>
  <c r="G50" i="9" s="1"/>
  <c r="H50" i="9" s="1"/>
  <c r="Q49" i="9"/>
  <c r="P52" i="7"/>
  <c r="G53" i="7" s="1"/>
  <c r="H53" i="7" s="1"/>
  <c r="P53" i="7" s="1"/>
  <c r="G54" i="7" s="1"/>
  <c r="H54" i="7" s="1"/>
  <c r="I49" i="9"/>
  <c r="J49" i="9"/>
  <c r="K50" i="9"/>
  <c r="Q50" i="9" s="1"/>
  <c r="P50" i="9"/>
  <c r="G51" i="9" s="1"/>
  <c r="H51" i="9" s="1"/>
  <c r="K53" i="7"/>
  <c r="Q53" i="7" s="1"/>
  <c r="I52" i="7"/>
  <c r="J52" i="7"/>
  <c r="Q34" i="8"/>
  <c r="H35" i="8" s="1"/>
  <c r="L34" i="8"/>
  <c r="R34" i="8" s="1"/>
  <c r="K32" i="5"/>
  <c r="J32" i="5"/>
  <c r="I33" i="5"/>
  <c r="K51" i="9" l="1"/>
  <c r="J50" i="9"/>
  <c r="I50" i="9"/>
  <c r="K54" i="7"/>
  <c r="Q54" i="7" s="1"/>
  <c r="P54" i="7"/>
  <c r="G55" i="7" s="1"/>
  <c r="H55" i="7" s="1"/>
  <c r="I53" i="7"/>
  <c r="J53" i="7"/>
  <c r="J34" i="8"/>
  <c r="K34" i="8"/>
  <c r="I35" i="8"/>
  <c r="Q33" i="5"/>
  <c r="H34" i="5" s="1"/>
  <c r="L33" i="5"/>
  <c r="R33" i="5" s="1"/>
  <c r="M51" i="9" l="1"/>
  <c r="N51" i="9" s="1"/>
  <c r="O51" i="9" s="1"/>
  <c r="P51" i="9" s="1"/>
  <c r="G52" i="9" s="1"/>
  <c r="H52" i="9" s="1"/>
  <c r="Q51" i="9"/>
  <c r="I51" i="9"/>
  <c r="J51" i="9"/>
  <c r="P52" i="9"/>
  <c r="G53" i="9" s="1"/>
  <c r="H53" i="9" s="1"/>
  <c r="K52" i="9"/>
  <c r="Q52" i="9" s="1"/>
  <c r="P55" i="7"/>
  <c r="G56" i="7" s="1"/>
  <c r="H56" i="7" s="1"/>
  <c r="K55" i="7"/>
  <c r="Q55" i="7" s="1"/>
  <c r="I54" i="7"/>
  <c r="J54" i="7"/>
  <c r="Q35" i="8"/>
  <c r="H36" i="8" s="1"/>
  <c r="L35" i="8"/>
  <c r="R35" i="8" s="1"/>
  <c r="J33" i="5"/>
  <c r="K33" i="5"/>
  <c r="I34" i="5"/>
  <c r="I52" i="9" l="1"/>
  <c r="J52" i="9"/>
  <c r="K53" i="9"/>
  <c r="Q53" i="9" s="1"/>
  <c r="P53" i="9"/>
  <c r="G54" i="9" s="1"/>
  <c r="H54" i="9" s="1"/>
  <c r="J55" i="7"/>
  <c r="I55" i="7"/>
  <c r="K56" i="7"/>
  <c r="Q56" i="7" s="1"/>
  <c r="P56" i="7"/>
  <c r="G57" i="7" s="1"/>
  <c r="H57" i="7" s="1"/>
  <c r="J35" i="8"/>
  <c r="K35" i="8"/>
  <c r="I36" i="8"/>
  <c r="Q34" i="5"/>
  <c r="H35" i="5" s="1"/>
  <c r="L34" i="5"/>
  <c r="R34" i="5" s="1"/>
  <c r="J53" i="9" l="1"/>
  <c r="I53" i="9"/>
  <c r="P54" i="9"/>
  <c r="G55" i="9" s="1"/>
  <c r="H55" i="9" s="1"/>
  <c r="K54" i="9"/>
  <c r="Q54" i="9" s="1"/>
  <c r="I56" i="7"/>
  <c r="J56" i="7"/>
  <c r="P57" i="7"/>
  <c r="G58" i="7" s="1"/>
  <c r="H58" i="7" s="1"/>
  <c r="K57" i="7"/>
  <c r="Q57" i="7" s="1"/>
  <c r="Q36" i="8"/>
  <c r="H37" i="8" s="1"/>
  <c r="L36" i="8"/>
  <c r="R36" i="8" s="1"/>
  <c r="K34" i="5"/>
  <c r="J34" i="5"/>
  <c r="I35" i="5"/>
  <c r="K55" i="9" l="1"/>
  <c r="Q55" i="9" s="1"/>
  <c r="P55" i="9"/>
  <c r="G56" i="9" s="1"/>
  <c r="H56" i="9" s="1"/>
  <c r="J54" i="9"/>
  <c r="I54" i="9"/>
  <c r="I57" i="7"/>
  <c r="J57" i="7"/>
  <c r="K58" i="7"/>
  <c r="Q58" i="7" s="1"/>
  <c r="P58" i="7"/>
  <c r="G59" i="7" s="1"/>
  <c r="H59" i="7" s="1"/>
  <c r="J36" i="8"/>
  <c r="K36" i="8"/>
  <c r="I37" i="8"/>
  <c r="Q35" i="5"/>
  <c r="H36" i="5" s="1"/>
  <c r="L35" i="5"/>
  <c r="R35" i="5" s="1"/>
  <c r="K56" i="9" l="1"/>
  <c r="Q56" i="9" s="1"/>
  <c r="P56" i="9"/>
  <c r="G57" i="9" s="1"/>
  <c r="H57" i="9" s="1"/>
  <c r="I55" i="9"/>
  <c r="J55" i="9"/>
  <c r="I58" i="7"/>
  <c r="J58" i="7"/>
  <c r="P59" i="7"/>
  <c r="G60" i="7" s="1"/>
  <c r="H60" i="7" s="1"/>
  <c r="K59" i="7"/>
  <c r="Q59" i="7" s="1"/>
  <c r="Q37" i="8"/>
  <c r="H38" i="8" s="1"/>
  <c r="L37" i="8"/>
  <c r="R37" i="8" s="1"/>
  <c r="K35" i="5"/>
  <c r="J35" i="5"/>
  <c r="I36" i="5"/>
  <c r="K57" i="9" l="1"/>
  <c r="Q57" i="9" s="1"/>
  <c r="P57" i="9"/>
  <c r="G58" i="9" s="1"/>
  <c r="H58" i="9" s="1"/>
  <c r="J56" i="9"/>
  <c r="I56" i="9"/>
  <c r="J59" i="7"/>
  <c r="I59" i="7"/>
  <c r="K60" i="7"/>
  <c r="Q60" i="7" s="1"/>
  <c r="P60" i="7"/>
  <c r="G61" i="7" s="1"/>
  <c r="H61" i="7" s="1"/>
  <c r="K37" i="8"/>
  <c r="J37" i="8"/>
  <c r="I38" i="8"/>
  <c r="Q36" i="5"/>
  <c r="H37" i="5" s="1"/>
  <c r="L36" i="5"/>
  <c r="R36" i="5" s="1"/>
  <c r="P58" i="9" l="1"/>
  <c r="G59" i="9" s="1"/>
  <c r="H59" i="9" s="1"/>
  <c r="K58" i="9"/>
  <c r="Q58" i="9" s="1"/>
  <c r="J57" i="9"/>
  <c r="I57" i="9"/>
  <c r="P61" i="7"/>
  <c r="G62" i="7" s="1"/>
  <c r="H62" i="7" s="1"/>
  <c r="K61" i="7"/>
  <c r="Q61" i="7" s="1"/>
  <c r="I60" i="7"/>
  <c r="J60" i="7"/>
  <c r="Q38" i="8"/>
  <c r="H39" i="8" s="1"/>
  <c r="L38" i="8"/>
  <c r="R38" i="8" s="1"/>
  <c r="J36" i="5"/>
  <c r="K36" i="5"/>
  <c r="I37" i="5"/>
  <c r="I58" i="9" l="1"/>
  <c r="J58" i="9"/>
  <c r="K59" i="9"/>
  <c r="Q59" i="9" s="1"/>
  <c r="P59" i="9"/>
  <c r="G60" i="9" s="1"/>
  <c r="H60" i="9" s="1"/>
  <c r="I61" i="7"/>
  <c r="J61" i="7"/>
  <c r="K62" i="7"/>
  <c r="Q62" i="7" s="1"/>
  <c r="P62" i="7"/>
  <c r="K38" i="8"/>
  <c r="J38" i="8"/>
  <c r="I39" i="8"/>
  <c r="Q37" i="5"/>
  <c r="H38" i="5" s="1"/>
  <c r="L37" i="5"/>
  <c r="R37" i="5" s="1"/>
  <c r="K60" i="9" l="1"/>
  <c r="Q60" i="9" s="1"/>
  <c r="P60" i="9"/>
  <c r="G61" i="9" s="1"/>
  <c r="H61" i="9" s="1"/>
  <c r="I59" i="9"/>
  <c r="J59" i="9"/>
  <c r="J62" i="7"/>
  <c r="I62" i="7"/>
  <c r="Q39" i="8"/>
  <c r="H40" i="8" s="1"/>
  <c r="L39" i="8"/>
  <c r="R39" i="8" s="1"/>
  <c r="J37" i="5"/>
  <c r="K37" i="5"/>
  <c r="I38" i="5"/>
  <c r="K61" i="9" l="1"/>
  <c r="Q61" i="9" s="1"/>
  <c r="P61" i="9"/>
  <c r="G62" i="9" s="1"/>
  <c r="H62" i="9" s="1"/>
  <c r="I60" i="9"/>
  <c r="J60" i="9"/>
  <c r="K39" i="8"/>
  <c r="J39" i="8"/>
  <c r="I40" i="8"/>
  <c r="Q38" i="5"/>
  <c r="H39" i="5" s="1"/>
  <c r="L38" i="5"/>
  <c r="R38" i="5" s="1"/>
  <c r="K62" i="9" l="1"/>
  <c r="Q62" i="9" s="1"/>
  <c r="P62" i="9"/>
  <c r="J61" i="9"/>
  <c r="I61" i="9"/>
  <c r="Q40" i="8"/>
  <c r="H41" i="8" s="1"/>
  <c r="L40" i="8"/>
  <c r="R40" i="8" s="1"/>
  <c r="J38" i="5"/>
  <c r="K38" i="5"/>
  <c r="I39" i="5"/>
  <c r="I62" i="9" l="1"/>
  <c r="J62" i="9"/>
  <c r="J40" i="8"/>
  <c r="K40" i="8"/>
  <c r="I41" i="8"/>
  <c r="Q39" i="5"/>
  <c r="H40" i="5" s="1"/>
  <c r="L39" i="5"/>
  <c r="R39" i="5" s="1"/>
  <c r="Q41" i="8" l="1"/>
  <c r="H42" i="8" s="1"/>
  <c r="L41" i="8"/>
  <c r="R41" i="8" s="1"/>
  <c r="K39" i="5"/>
  <c r="J39" i="5"/>
  <c r="I40" i="5"/>
  <c r="K41" i="8" l="1"/>
  <c r="J41" i="8"/>
  <c r="I42" i="8"/>
  <c r="Q40" i="5"/>
  <c r="H41" i="5" s="1"/>
  <c r="L40" i="5"/>
  <c r="R40" i="5" s="1"/>
  <c r="Q42" i="8" l="1"/>
  <c r="H43" i="8" s="1"/>
  <c r="L42" i="8"/>
  <c r="K40" i="5"/>
  <c r="J40" i="5"/>
  <c r="I41" i="5"/>
  <c r="J42" i="8" l="1"/>
  <c r="K42" i="8"/>
  <c r="R42" i="8" s="1"/>
  <c r="I43" i="8"/>
  <c r="Q41" i="5"/>
  <c r="H42" i="5" s="1"/>
  <c r="L41" i="5"/>
  <c r="R41" i="5" s="1"/>
  <c r="Q43" i="8" l="1"/>
  <c r="H44" i="8" s="1"/>
  <c r="L43" i="8"/>
  <c r="R43" i="8" s="1"/>
  <c r="K41" i="5"/>
  <c r="J41" i="5"/>
  <c r="I42" i="5"/>
  <c r="J43" i="8" l="1"/>
  <c r="K43" i="8"/>
  <c r="I44" i="8"/>
  <c r="Q42" i="5"/>
  <c r="H43" i="5" s="1"/>
  <c r="L42" i="5"/>
  <c r="R42" i="5" s="1"/>
  <c r="Q44" i="8" l="1"/>
  <c r="H45" i="8" s="1"/>
  <c r="L44" i="8"/>
  <c r="R44" i="8" s="1"/>
  <c r="K42" i="5"/>
  <c r="J42" i="5"/>
  <c r="I43" i="5"/>
  <c r="K44" i="8" l="1"/>
  <c r="J44" i="8"/>
  <c r="I45" i="8"/>
  <c r="Q43" i="5"/>
  <c r="H44" i="5" s="1"/>
  <c r="L43" i="5"/>
  <c r="R43" i="5" s="1"/>
  <c r="Q45" i="8" l="1"/>
  <c r="H46" i="8" s="1"/>
  <c r="L45" i="8"/>
  <c r="R45" i="8" s="1"/>
  <c r="K43" i="5"/>
  <c r="J43" i="5"/>
  <c r="I44" i="5"/>
  <c r="J45" i="8" l="1"/>
  <c r="K45" i="8"/>
  <c r="I46" i="8"/>
  <c r="Q44" i="5"/>
  <c r="H45" i="5" s="1"/>
  <c r="L44" i="5"/>
  <c r="R44" i="5" s="1"/>
  <c r="Q46" i="8" l="1"/>
  <c r="H47" i="8" s="1"/>
  <c r="L46" i="8"/>
  <c r="R46" i="8" s="1"/>
  <c r="J44" i="5"/>
  <c r="K44" i="5"/>
  <c r="I45" i="5"/>
  <c r="J46" i="8" l="1"/>
  <c r="K46" i="8"/>
  <c r="I47" i="8"/>
  <c r="Q45" i="5"/>
  <c r="H46" i="5" s="1"/>
  <c r="L45" i="5"/>
  <c r="R45" i="5" s="1"/>
  <c r="Q47" i="8" l="1"/>
  <c r="H48" i="8" s="1"/>
  <c r="L47" i="8"/>
  <c r="R47" i="8" s="1"/>
  <c r="J45" i="5"/>
  <c r="K45" i="5"/>
  <c r="I46" i="5"/>
  <c r="K47" i="8" l="1"/>
  <c r="J47" i="8"/>
  <c r="I48" i="8"/>
  <c r="Q46" i="5"/>
  <c r="H47" i="5" s="1"/>
  <c r="L46" i="5"/>
  <c r="R46" i="5" s="1"/>
  <c r="Q48" i="8" l="1"/>
  <c r="H49" i="8" s="1"/>
  <c r="L48" i="8"/>
  <c r="R48" i="8" s="1"/>
  <c r="J46" i="5"/>
  <c r="K46" i="5"/>
  <c r="I47" i="5"/>
  <c r="K48" i="8" l="1"/>
  <c r="J48" i="8"/>
  <c r="I49" i="8"/>
  <c r="Q47" i="5"/>
  <c r="H48" i="5" s="1"/>
  <c r="L47" i="5"/>
  <c r="R47" i="5" s="1"/>
  <c r="Q49" i="8" l="1"/>
  <c r="H50" i="8" s="1"/>
  <c r="L49" i="8"/>
  <c r="R49" i="8" s="1"/>
  <c r="J47" i="5"/>
  <c r="K47" i="5"/>
  <c r="I48" i="5"/>
  <c r="J49" i="8" l="1"/>
  <c r="K49" i="8"/>
  <c r="I50" i="8"/>
  <c r="Q48" i="5"/>
  <c r="H49" i="5" s="1"/>
  <c r="L48" i="5"/>
  <c r="R48" i="5" s="1"/>
  <c r="Q50" i="8" l="1"/>
  <c r="H51" i="8" s="1"/>
  <c r="L50" i="8"/>
  <c r="R50" i="8" s="1"/>
  <c r="J48" i="5"/>
  <c r="K48" i="5"/>
  <c r="I49" i="5"/>
  <c r="J50" i="8" l="1"/>
  <c r="K50" i="8"/>
  <c r="I51" i="8"/>
  <c r="Q49" i="5"/>
  <c r="H50" i="5" s="1"/>
  <c r="L49" i="5"/>
  <c r="R49" i="5" s="1"/>
  <c r="Q51" i="8" l="1"/>
  <c r="H52" i="8" s="1"/>
  <c r="L51" i="8"/>
  <c r="K49" i="5"/>
  <c r="J49" i="5"/>
  <c r="I50" i="5"/>
  <c r="K51" i="8" l="1"/>
  <c r="R51" i="8" s="1"/>
  <c r="J51" i="8"/>
  <c r="I52" i="8"/>
  <c r="Q50" i="5"/>
  <c r="H51" i="5" s="1"/>
  <c r="L50" i="5"/>
  <c r="R50" i="5" s="1"/>
  <c r="Q52" i="8" l="1"/>
  <c r="H53" i="8" s="1"/>
  <c r="L52" i="8"/>
  <c r="J50" i="5"/>
  <c r="K50" i="5"/>
  <c r="I51" i="5"/>
  <c r="J52" i="8" l="1"/>
  <c r="K52" i="8"/>
  <c r="R52" i="8" s="1"/>
  <c r="I53" i="8"/>
  <c r="Q51" i="5"/>
  <c r="H52" i="5" s="1"/>
  <c r="L51" i="5"/>
  <c r="R51" i="5" s="1"/>
  <c r="Q53" i="8" l="1"/>
  <c r="H54" i="8" s="1"/>
  <c r="L53" i="8"/>
  <c r="K51" i="5"/>
  <c r="J51" i="5"/>
  <c r="I52" i="5"/>
  <c r="K53" i="8" l="1"/>
  <c r="R53" i="8" s="1"/>
  <c r="J53" i="8"/>
  <c r="I54" i="8"/>
  <c r="Q52" i="5"/>
  <c r="H53" i="5" s="1"/>
  <c r="L52" i="5"/>
  <c r="R52" i="5" s="1"/>
  <c r="Q54" i="8" l="1"/>
  <c r="H55" i="8" s="1"/>
  <c r="L54" i="8"/>
  <c r="J52" i="5"/>
  <c r="K52" i="5"/>
  <c r="I53" i="5"/>
  <c r="J54" i="8" l="1"/>
  <c r="K54" i="8"/>
  <c r="R54" i="8" s="1"/>
  <c r="I55" i="8"/>
  <c r="Q53" i="5"/>
  <c r="H54" i="5" s="1"/>
  <c r="L53" i="5"/>
  <c r="R53" i="5" s="1"/>
  <c r="Q55" i="8" l="1"/>
  <c r="H56" i="8" s="1"/>
  <c r="L55" i="8"/>
  <c r="K53" i="5"/>
  <c r="J53" i="5"/>
  <c r="I54" i="5"/>
  <c r="J55" i="8" l="1"/>
  <c r="K55" i="8"/>
  <c r="R55" i="8" s="1"/>
  <c r="I56" i="8"/>
  <c r="Q54" i="5"/>
  <c r="H55" i="5" s="1"/>
  <c r="L54" i="5"/>
  <c r="R54" i="5" s="1"/>
  <c r="Q56" i="8" l="1"/>
  <c r="H57" i="8" s="1"/>
  <c r="L56" i="8"/>
  <c r="J54" i="5"/>
  <c r="K54" i="5"/>
  <c r="I55" i="5"/>
  <c r="J56" i="8" l="1"/>
  <c r="K56" i="8"/>
  <c r="R56" i="8" s="1"/>
  <c r="I57" i="8"/>
  <c r="Q55" i="5"/>
  <c r="H56" i="5" s="1"/>
  <c r="L55" i="5"/>
  <c r="Q57" i="8" l="1"/>
  <c r="H58" i="8" s="1"/>
  <c r="L57" i="8"/>
  <c r="K55" i="5"/>
  <c r="R55" i="5" s="1"/>
  <c r="J55" i="5"/>
  <c r="I56" i="5"/>
  <c r="K57" i="8" l="1"/>
  <c r="R57" i="8" s="1"/>
  <c r="J57" i="8"/>
  <c r="I58" i="8"/>
  <c r="Q56" i="5"/>
  <c r="H57" i="5" s="1"/>
  <c r="L56" i="5"/>
  <c r="Q58" i="8" l="1"/>
  <c r="H59" i="8" s="1"/>
  <c r="L58" i="8"/>
  <c r="J56" i="5"/>
  <c r="K56" i="5"/>
  <c r="R56" i="5" s="1"/>
  <c r="I57" i="5"/>
  <c r="J58" i="8" l="1"/>
  <c r="K58" i="8"/>
  <c r="R58" i="8" s="1"/>
  <c r="I59" i="8"/>
  <c r="Q57" i="5"/>
  <c r="H58" i="5" s="1"/>
  <c r="L57" i="5"/>
  <c r="Q59" i="8" l="1"/>
  <c r="H60" i="8" s="1"/>
  <c r="L59" i="8"/>
  <c r="J57" i="5"/>
  <c r="K57" i="5"/>
  <c r="R57" i="5" s="1"/>
  <c r="I58" i="5"/>
  <c r="K59" i="8" l="1"/>
  <c r="R59" i="8" s="1"/>
  <c r="J59" i="8"/>
  <c r="I60" i="8"/>
  <c r="Q58" i="5"/>
  <c r="H59" i="5" s="1"/>
  <c r="L58" i="5"/>
  <c r="Q60" i="8" l="1"/>
  <c r="H61" i="8" s="1"/>
  <c r="L60" i="8"/>
  <c r="J58" i="5"/>
  <c r="K58" i="5"/>
  <c r="R58" i="5" s="1"/>
  <c r="I59" i="5"/>
  <c r="J60" i="8" l="1"/>
  <c r="K60" i="8"/>
  <c r="R60" i="8" s="1"/>
  <c r="I61" i="8"/>
  <c r="Q59" i="5"/>
  <c r="H60" i="5" s="1"/>
  <c r="L59" i="5"/>
  <c r="Q61" i="8" l="1"/>
  <c r="H62" i="8" s="1"/>
  <c r="L61" i="8"/>
  <c r="J59" i="5"/>
  <c r="K59" i="5"/>
  <c r="R59" i="5" s="1"/>
  <c r="I60" i="5"/>
  <c r="J61" i="8" l="1"/>
  <c r="K61" i="8"/>
  <c r="R61" i="8" s="1"/>
  <c r="I62" i="8"/>
  <c r="Q60" i="5"/>
  <c r="H61" i="5" s="1"/>
  <c r="L60" i="5"/>
  <c r="Q62" i="8" l="1"/>
  <c r="H63" i="8" s="1"/>
  <c r="I63" i="8" s="1"/>
  <c r="L62" i="8"/>
  <c r="J60" i="5"/>
  <c r="K60" i="5"/>
  <c r="R60" i="5" s="1"/>
  <c r="I61" i="5"/>
  <c r="J62" i="8" l="1"/>
  <c r="K62" i="8"/>
  <c r="R62" i="8" s="1"/>
  <c r="Q63" i="8"/>
  <c r="L63" i="8"/>
  <c r="Q61" i="5"/>
  <c r="H62" i="5" s="1"/>
  <c r="I62" i="5" s="1"/>
  <c r="L61" i="5"/>
  <c r="K63" i="8" l="1"/>
  <c r="R63" i="8" s="1"/>
  <c r="J63" i="8"/>
  <c r="J61" i="5"/>
  <c r="K61" i="5"/>
  <c r="R61" i="5" s="1"/>
  <c r="Q62" i="5"/>
  <c r="L62" i="5"/>
  <c r="J62" i="5" l="1"/>
  <c r="K62" i="5"/>
  <c r="R62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Jacob Adams</author>
  </authors>
  <commentList>
    <comment ref="F16" authorId="0" shapeId="0" xr:uid="{5AB3F12F-05A9-4F6A-97F6-27349491B9D6}">
      <text>
        <r>
          <rPr>
            <b/>
            <sz val="9"/>
            <color indexed="81"/>
            <rFont val="Tahoma"/>
            <family val="2"/>
          </rPr>
          <t>Jacob Adams:</t>
        </r>
        <r>
          <rPr>
            <sz val="9"/>
            <color indexed="81"/>
            <rFont val="Tahoma"/>
            <family val="2"/>
          </rPr>
          <t xml:space="preserve">
ODOT uses 0.9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Jacob Adams</author>
  </authors>
  <commentList>
    <comment ref="F17" authorId="0" shapeId="0" xr:uid="{474190D9-7D1D-4F3B-AB11-F5AB2EE882C1}">
      <text>
        <r>
          <rPr>
            <b/>
            <sz val="9"/>
            <color indexed="81"/>
            <rFont val="Tahoma"/>
            <family val="2"/>
          </rPr>
          <t>Jacob Adams:</t>
        </r>
        <r>
          <rPr>
            <sz val="9"/>
            <color indexed="81"/>
            <rFont val="Tahoma"/>
            <family val="2"/>
          </rPr>
          <t xml:space="preserve">
ODOT uses 0.9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SITE-Blauvelt</author>
  </authors>
  <commentList>
    <comment ref="A13" authorId="0" shapeId="0" xr:uid="{1A0796F1-091B-4B25-94CE-EC6F671B877E}">
      <text>
        <r>
          <rPr>
            <b/>
            <sz val="8"/>
            <color indexed="81"/>
            <rFont val="Tahoma"/>
            <family val="2"/>
          </rPr>
          <t>50th Percentile level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14" authorId="0" shapeId="0" xr:uid="{0DD0131D-71A5-4CE8-8123-2AC6A3FAEBBA}">
      <text>
        <r>
          <rPr>
            <b/>
            <sz val="8"/>
            <color indexed="81"/>
            <rFont val="Tahoma"/>
            <family val="2"/>
          </rPr>
          <t>Mean pavement texture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15" authorId="0" shapeId="0" xr:uid="{D0B709B2-F64B-4408-9A4C-86FADDF891A9}">
      <text>
        <r>
          <rPr>
            <b/>
            <sz val="8"/>
            <color indexed="81"/>
            <rFont val="Tahoma"/>
            <family val="2"/>
          </rPr>
          <t>50th Percentile level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16" authorId="0" shapeId="0" xr:uid="{F3E87394-654E-4186-A2C1-63825995DD52}">
      <text>
        <r>
          <rPr>
            <b/>
            <sz val="8"/>
            <color indexed="81"/>
            <rFont val="Tahoma"/>
            <family val="2"/>
          </rPr>
          <t xml:space="preserve">Hydroplaning is assumed to begin at 10 percent spin down.  This occurs when the tire rolls 1.1 times the circumferance to achieve a forward progress distance equal to on circumferance.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E078464-14CE-4D7D-B302-AF49837B9AF0}" keepAlive="1" name="Query - beam2" description="Connection to the 'beam2' query in the workbook." type="5" refreshedVersion="7" background="1" saveData="1">
    <dbPr connection="Provider=Microsoft.Mashup.OleDb.1;Data Source=$Workbook$;Location=beam2;Extended Properties=&quot;&quot;" command="SELECT * FROM [beam2]"/>
  </connection>
  <connection id="2" xr16:uid="{9C920D8D-78B3-4302-9623-9A9EB0554698}" keepAlive="1" name="Query - PP" description="Connection to the 'PP' query in the workbook." type="5" refreshedVersion="0" background="1">
    <dbPr connection="Provider=Microsoft.Mashup.OleDb.1;Data Source=$Workbook$;Location=PP;Extended Properties=&quot;&quot;" command="SELECT * FROM [PP]"/>
  </connection>
  <connection id="3" xr16:uid="{AF01F61D-3E07-4B5D-9872-3D4F6AFDA62F}" keepAlive="1" name="Query - PPGL" description="Connection to the 'PPGL' query in the workbook." type="5" refreshedVersion="7" background="1" saveData="1">
    <dbPr connection="Provider=Microsoft.Mashup.OleDb.1;Data Source=$Workbook$;Location=PPGL;Extended Properties=&quot;&quot;" command="SELECT * FROM [PPGL]"/>
  </connection>
  <connection id="4" xr16:uid="{FFF298A3-364F-46DF-B32C-018B8903EB41}" keepAlive="1" name="Query - PPP" description="Connection to the 'PPP' query in the workbook." type="5" refreshedVersion="0" background="1">
    <dbPr connection="Provider=Microsoft.Mashup.OleDb.1;Data Source=$Workbook$;Location=PPP;Extended Properties=&quot;&quot;" command="SELECT * FROM [PPP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<sst xmlns="http://schemas.openxmlformats.org/spreadsheetml/2006/main" count="1120" uniqueCount="172">
  <si>
    <t>Station</t>
  </si>
  <si>
    <t>Northing</t>
  </si>
  <si>
    <t>Easting</t>
  </si>
  <si>
    <t>ELEV</t>
  </si>
  <si>
    <t>RT AP1</t>
  </si>
  <si>
    <t>LT AP1</t>
  </si>
  <si>
    <t>RT DR1</t>
  </si>
  <si>
    <t>LT DR1</t>
  </si>
  <si>
    <t>RT DR2</t>
  </si>
  <si>
    <t>LT DR2</t>
  </si>
  <si>
    <t>RT DR3</t>
  </si>
  <si>
    <t>LT DR3</t>
  </si>
  <si>
    <t>RT DR4</t>
  </si>
  <si>
    <t>LT DR4</t>
  </si>
  <si>
    <t>RT DR5</t>
  </si>
  <si>
    <t>LT DR5</t>
  </si>
  <si>
    <t>RT AP2</t>
  </si>
  <si>
    <t>LT AP2</t>
  </si>
  <si>
    <t>-</t>
  </si>
  <si>
    <t xml:space="preserve">Design VC = </t>
  </si>
  <si>
    <t xml:space="preserve">Design Super = </t>
  </si>
  <si>
    <t>LG&gt;LL</t>
  </si>
  <si>
    <t>LLL-PGL</t>
  </si>
  <si>
    <t>PGL&gt;RLL</t>
  </si>
  <si>
    <t>RLL&gt;RG</t>
  </si>
  <si>
    <t>Computation for:</t>
  </si>
  <si>
    <t>Bridge Deck Spread</t>
  </si>
  <si>
    <t>Drain Locations</t>
  </si>
  <si>
    <t>Project Name:</t>
  </si>
  <si>
    <t>Project Number:</t>
  </si>
  <si>
    <t>Designer:</t>
  </si>
  <si>
    <t>JWA</t>
  </si>
  <si>
    <t>Date:</t>
  </si>
  <si>
    <t>Checker:</t>
  </si>
  <si>
    <t>Updater:</t>
  </si>
  <si>
    <t>Rechecker:</t>
  </si>
  <si>
    <t>File Names:</t>
  </si>
  <si>
    <t>Comments:</t>
  </si>
  <si>
    <t>Alexander Bridge - Toronto</t>
  </si>
  <si>
    <t>Subject</t>
  </si>
  <si>
    <t>By</t>
  </si>
  <si>
    <t>Date</t>
  </si>
  <si>
    <t>Job No.</t>
  </si>
  <si>
    <t>Sheet</t>
  </si>
  <si>
    <t>Checked</t>
  </si>
  <si>
    <t>Rev.</t>
  </si>
  <si>
    <t>DECK DRAIN SPACING COMPUTATIONS</t>
  </si>
  <si>
    <t>Design Frequency</t>
  </si>
  <si>
    <t>YR</t>
  </si>
  <si>
    <t>IN</t>
  </si>
  <si>
    <t>Allowable Spread</t>
  </si>
  <si>
    <t>FT</t>
  </si>
  <si>
    <t>Curb to Curb Width</t>
  </si>
  <si>
    <t>in/hr</t>
  </si>
  <si>
    <t>Manning's Coefficient</t>
  </si>
  <si>
    <t>Drain</t>
  </si>
  <si>
    <t>Runoff</t>
  </si>
  <si>
    <t>Q=</t>
  </si>
  <si>
    <t>Long.</t>
  </si>
  <si>
    <t>Cross</t>
  </si>
  <si>
    <t>Prev.</t>
  </si>
  <si>
    <t>Total</t>
  </si>
  <si>
    <t xml:space="preserve">Gutter </t>
  </si>
  <si>
    <t>Depth</t>
  </si>
  <si>
    <t>Spread</t>
  </si>
  <si>
    <t>Grate/Gutter</t>
  </si>
  <si>
    <t>W/T</t>
  </si>
  <si>
    <t>Efficency</t>
  </si>
  <si>
    <t>Intercept</t>
  </si>
  <si>
    <t>By-pass</t>
  </si>
  <si>
    <t>Area</t>
  </si>
  <si>
    <t>Coeff.</t>
  </si>
  <si>
    <t>CIA</t>
  </si>
  <si>
    <t>Slope</t>
  </si>
  <si>
    <t>Gutter</t>
  </si>
  <si>
    <t>Velocity</t>
  </si>
  <si>
    <t>Width</t>
  </si>
  <si>
    <t>Flow</t>
  </si>
  <si>
    <t>Beyond</t>
  </si>
  <si>
    <t>A</t>
  </si>
  <si>
    <t>C</t>
  </si>
  <si>
    <r>
      <t>S</t>
    </r>
    <r>
      <rPr>
        <vertAlign val="subscript"/>
        <sz val="8"/>
        <rFont val="Arial"/>
        <family val="2"/>
      </rPr>
      <t>L</t>
    </r>
  </si>
  <si>
    <r>
      <t>S</t>
    </r>
    <r>
      <rPr>
        <vertAlign val="subscript"/>
        <sz val="8"/>
        <rFont val="Arial"/>
        <family val="2"/>
      </rPr>
      <t>X</t>
    </r>
    <r>
      <rPr>
        <sz val="8"/>
        <rFont val="Arial"/>
        <family val="2"/>
      </rPr>
      <t xml:space="preserve"> or S</t>
    </r>
    <r>
      <rPr>
        <vertAlign val="subscript"/>
        <sz val="8"/>
        <rFont val="Arial"/>
        <family val="2"/>
      </rPr>
      <t>W</t>
    </r>
  </si>
  <si>
    <t>d</t>
  </si>
  <si>
    <t>T</t>
  </si>
  <si>
    <t>W</t>
  </si>
  <si>
    <t>E</t>
  </si>
  <si>
    <r>
      <t>Q</t>
    </r>
    <r>
      <rPr>
        <vertAlign val="subscript"/>
        <sz val="8"/>
        <rFont val="Arial"/>
        <family val="2"/>
      </rPr>
      <t>i</t>
    </r>
  </si>
  <si>
    <r>
      <t>Q</t>
    </r>
    <r>
      <rPr>
        <vertAlign val="subscript"/>
        <sz val="8"/>
        <rFont val="Arial"/>
        <family val="2"/>
      </rPr>
      <t>b</t>
    </r>
  </si>
  <si>
    <t>(acres)</t>
  </si>
  <si>
    <t>(cfs)</t>
  </si>
  <si>
    <t>(ft/ft)</t>
  </si>
  <si>
    <t>(ft/s)</t>
  </si>
  <si>
    <t>(ft)</t>
  </si>
  <si>
    <t>(in)</t>
  </si>
  <si>
    <t>LIST OF EQUATIONS:</t>
  </si>
  <si>
    <r>
      <t>E=1-(1-W/T)</t>
    </r>
    <r>
      <rPr>
        <vertAlign val="superscript"/>
        <sz val="10"/>
        <rFont val="Arial"/>
        <family val="2"/>
      </rPr>
      <t xml:space="preserve">2.67 </t>
    </r>
  </si>
  <si>
    <t>(EQN 8, HEC-21, 1993)</t>
  </si>
  <si>
    <r>
      <t>T=(Q*n/0.56*S</t>
    </r>
    <r>
      <rPr>
        <vertAlign val="subscript"/>
        <sz val="10"/>
        <rFont val="Arial"/>
        <family val="2"/>
      </rPr>
      <t>x</t>
    </r>
    <r>
      <rPr>
        <vertAlign val="superscript"/>
        <sz val="10"/>
        <rFont val="Arial"/>
        <family val="2"/>
      </rPr>
      <t>1.67</t>
    </r>
    <r>
      <rPr>
        <sz val="10"/>
        <rFont val="Arial"/>
        <family val="2"/>
      </rPr>
      <t>*S</t>
    </r>
    <r>
      <rPr>
        <vertAlign val="subscript"/>
        <sz val="10"/>
        <rFont val="Arial"/>
        <family val="2"/>
      </rPr>
      <t>L</t>
    </r>
    <r>
      <rPr>
        <vertAlign val="superscript"/>
        <sz val="10"/>
        <rFont val="Arial"/>
        <family val="2"/>
      </rPr>
      <t>0.5</t>
    </r>
    <r>
      <rPr>
        <sz val="10"/>
        <rFont val="Arial"/>
        <family val="2"/>
      </rPr>
      <t>)</t>
    </r>
    <r>
      <rPr>
        <vertAlign val="superscript"/>
        <sz val="10"/>
        <rFont val="Arial"/>
        <family val="2"/>
      </rPr>
      <t>0.375</t>
    </r>
  </si>
  <si>
    <t>(EQN 4, HEC-21, 1993)</t>
  </si>
  <si>
    <r>
      <t>V=(1.12/n)*S</t>
    </r>
    <r>
      <rPr>
        <vertAlign val="subscript"/>
        <sz val="10"/>
        <rFont val="Arial"/>
        <family val="2"/>
      </rPr>
      <t>L</t>
    </r>
    <r>
      <rPr>
        <vertAlign val="superscript"/>
        <sz val="10"/>
        <rFont val="Arial"/>
        <family val="2"/>
      </rPr>
      <t>0.5</t>
    </r>
    <r>
      <rPr>
        <sz val="10"/>
        <rFont val="Arial"/>
        <family val="2"/>
      </rPr>
      <t>*S</t>
    </r>
    <r>
      <rPr>
        <vertAlign val="subscript"/>
        <sz val="10"/>
        <rFont val="Arial"/>
        <family val="2"/>
      </rPr>
      <t>X</t>
    </r>
    <r>
      <rPr>
        <vertAlign val="superscript"/>
        <sz val="10"/>
        <rFont val="Arial"/>
        <family val="2"/>
      </rPr>
      <t>0.67</t>
    </r>
    <r>
      <rPr>
        <sz val="10"/>
        <rFont val="Arial"/>
        <family val="2"/>
      </rPr>
      <t>*T</t>
    </r>
    <r>
      <rPr>
        <vertAlign val="superscript"/>
        <sz val="10"/>
        <rFont val="Arial"/>
        <family val="2"/>
      </rPr>
      <t>0.67</t>
    </r>
  </si>
  <si>
    <t>(EQN 5, HEC-21, 1993)</t>
  </si>
  <si>
    <t>Qi=Q*E</t>
  </si>
  <si>
    <t>(EQN 6, HEC-21, 1993)</t>
  </si>
  <si>
    <t>RT AB1</t>
  </si>
  <si>
    <t>LT AB1</t>
  </si>
  <si>
    <t>RT AB2</t>
  </si>
  <si>
    <t>LT AB2</t>
  </si>
  <si>
    <t>Abutment 1</t>
  </si>
  <si>
    <t>Scupper 1</t>
  </si>
  <si>
    <t>Scupper 2</t>
  </si>
  <si>
    <t>Scupper 3</t>
  </si>
  <si>
    <t>Scupper 4</t>
  </si>
  <si>
    <t>Scupper 5</t>
  </si>
  <si>
    <t>Abument 2</t>
  </si>
  <si>
    <t>Approach 2</t>
  </si>
  <si>
    <t>Approach 1</t>
  </si>
  <si>
    <t>HYDROPLANING DEPTH</t>
  </si>
  <si>
    <t>Design Speed (V):</t>
  </si>
  <si>
    <t>MPH</t>
  </si>
  <si>
    <t>Tire Tread Depth (TD):</t>
  </si>
  <si>
    <t>(1/32) IN</t>
  </si>
  <si>
    <t>Pavement Texture Depth (TXD):</t>
  </si>
  <si>
    <r>
      <t>Tire Pressure (P</t>
    </r>
    <r>
      <rPr>
        <vertAlign val="subscript"/>
        <sz val="10"/>
        <rFont val="Arial"/>
        <family val="2"/>
      </rPr>
      <t>t</t>
    </r>
    <r>
      <rPr>
        <sz val="10"/>
        <rFont val="Arial"/>
        <family val="2"/>
      </rPr>
      <t>):</t>
    </r>
  </si>
  <si>
    <t>PSI</t>
  </si>
  <si>
    <t>Spin Down (SD):</t>
  </si>
  <si>
    <t>%</t>
  </si>
  <si>
    <r>
      <t>V = SD</t>
    </r>
    <r>
      <rPr>
        <vertAlign val="superscript"/>
        <sz val="10"/>
        <rFont val="Arial"/>
        <family val="2"/>
      </rPr>
      <t>.04</t>
    </r>
    <r>
      <rPr>
        <sz val="10"/>
        <rFont val="Arial"/>
        <family val="2"/>
      </rPr>
      <t>P</t>
    </r>
    <r>
      <rPr>
        <vertAlign val="subscript"/>
        <sz val="10"/>
        <rFont val="Arial"/>
        <family val="2"/>
      </rPr>
      <t>t</t>
    </r>
    <r>
      <rPr>
        <vertAlign val="superscript"/>
        <sz val="10"/>
        <rFont val="Arial"/>
        <family val="2"/>
      </rPr>
      <t>.3</t>
    </r>
    <r>
      <rPr>
        <sz val="10"/>
        <rFont val="Arial"/>
        <family val="2"/>
      </rPr>
      <t>(TD + 1)</t>
    </r>
    <r>
      <rPr>
        <vertAlign val="superscript"/>
        <sz val="10"/>
        <rFont val="Arial"/>
        <family val="2"/>
      </rPr>
      <t>.06</t>
    </r>
    <r>
      <rPr>
        <sz val="10"/>
        <rFont val="Arial"/>
        <family val="2"/>
      </rPr>
      <t>A</t>
    </r>
    <r>
      <rPr>
        <vertAlign val="subscript"/>
        <sz val="10"/>
        <rFont val="Arial"/>
        <family val="2"/>
      </rPr>
      <t>T</t>
    </r>
  </si>
  <si>
    <t>(EQN 13, HEC-21, 1993)</t>
  </si>
  <si>
    <r>
      <t>Solve for A</t>
    </r>
    <r>
      <rPr>
        <vertAlign val="subscript"/>
        <sz val="10"/>
        <rFont val="Arial"/>
        <family val="2"/>
      </rPr>
      <t>T</t>
    </r>
    <r>
      <rPr>
        <sz val="10"/>
        <rFont val="Arial"/>
        <family val="2"/>
      </rPr>
      <t>:</t>
    </r>
  </si>
  <si>
    <t>A is the greater of:</t>
  </si>
  <si>
    <r>
      <t>A</t>
    </r>
    <r>
      <rPr>
        <vertAlign val="subscript"/>
        <sz val="10"/>
        <rFont val="Arial"/>
        <family val="2"/>
      </rPr>
      <t>T1</t>
    </r>
    <r>
      <rPr>
        <sz val="10"/>
        <rFont val="Arial"/>
        <family val="2"/>
      </rPr>
      <t xml:space="preserve"> = (10.409/d</t>
    </r>
    <r>
      <rPr>
        <vertAlign val="superscript"/>
        <sz val="10"/>
        <rFont val="Arial"/>
        <family val="2"/>
      </rPr>
      <t>.06</t>
    </r>
    <r>
      <rPr>
        <sz val="10"/>
        <rFont val="Arial"/>
        <family val="2"/>
      </rPr>
      <t>) + 3.507</t>
    </r>
  </si>
  <si>
    <t>(EQN 14, HEC-21, 1993)</t>
  </si>
  <si>
    <r>
      <t>A</t>
    </r>
    <r>
      <rPr>
        <vertAlign val="subscript"/>
        <sz val="10"/>
        <rFont val="Arial"/>
        <family val="2"/>
      </rPr>
      <t>T2</t>
    </r>
    <r>
      <rPr>
        <sz val="10"/>
        <rFont val="Arial"/>
        <family val="2"/>
      </rPr>
      <t xml:space="preserve"> = [(28.952/d</t>
    </r>
    <r>
      <rPr>
        <vertAlign val="superscript"/>
        <sz val="10"/>
        <rFont val="Arial"/>
        <family val="2"/>
      </rPr>
      <t>.06</t>
    </r>
    <r>
      <rPr>
        <sz val="10"/>
        <rFont val="Arial"/>
        <family val="2"/>
      </rPr>
      <t>) - 7.817]*TXD</t>
    </r>
    <r>
      <rPr>
        <vertAlign val="superscript"/>
        <sz val="10"/>
        <rFont val="Arial"/>
        <family val="2"/>
      </rPr>
      <t>.14</t>
    </r>
  </si>
  <si>
    <r>
      <t>solve for d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>:</t>
    </r>
  </si>
  <si>
    <r>
      <t>solve for d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:</t>
    </r>
  </si>
  <si>
    <t>RAINFALL INTENSITY</t>
  </si>
  <si>
    <t>Rain Intensity ( i )</t>
  </si>
  <si>
    <t>Pavement Width</t>
  </si>
  <si>
    <t>Runoff Coefficient (C)</t>
  </si>
  <si>
    <t>CiA</t>
  </si>
  <si>
    <t>B</t>
  </si>
  <si>
    <t>D</t>
  </si>
  <si>
    <t>Intensity Zone</t>
  </si>
  <si>
    <t>Frequency</t>
  </si>
  <si>
    <t>Constant</t>
  </si>
  <si>
    <t>a</t>
  </si>
  <si>
    <t>b</t>
  </si>
  <si>
    <t>c</t>
  </si>
  <si>
    <t>(years)</t>
  </si>
  <si>
    <t>Zone</t>
  </si>
  <si>
    <t>Frequency (yr)</t>
  </si>
  <si>
    <t>(inches/hour)</t>
  </si>
  <si>
    <t xml:space="preserve">a = </t>
  </si>
  <si>
    <t>Time of Conc (t) (min)</t>
  </si>
  <si>
    <t xml:space="preserve">b = </t>
  </si>
  <si>
    <t xml:space="preserve">c = </t>
  </si>
  <si>
    <t>i =</t>
  </si>
  <si>
    <t>Proposed PGL</t>
  </si>
  <si>
    <t>(L&amp;D Vol 2 - 1103.2)</t>
  </si>
  <si>
    <t>(L&amp;D Vol 2 - 1101.2.3)</t>
  </si>
  <si>
    <t>(L&amp;D Vol 2 - 1101.2.2)</t>
  </si>
  <si>
    <t>Design Reference:  ODOT Bridge Design Manual, ODOT Location and Design Manual Volume 2 Drainage Design, FHWA HEC-21</t>
  </si>
  <si>
    <t>080-10081.00</t>
  </si>
  <si>
    <t>PGL</t>
  </si>
  <si>
    <t>Left Lane Line</t>
  </si>
  <si>
    <t>Left Gutter</t>
  </si>
  <si>
    <t>Right Lane Line</t>
  </si>
  <si>
    <t>Right Gutter</t>
  </si>
  <si>
    <t>RLC</t>
  </si>
  <si>
    <t>EfficIency</t>
  </si>
  <si>
    <t>Efficiency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</si>
</sst>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164" formatCode="##\+##.##"/>
    <numFmt numFmtId="165" formatCode="0.000"/>
    <numFmt numFmtId="166" formatCode="0.0000"/>
    <numFmt numFmtId="167" formatCode="m/d/yy;@"/>
    <numFmt numFmtId="168" formatCode="mmmm\ d\,\ yyyy"/>
    <numFmt numFmtId="169" formatCode="[$-409]mmm\-yy;@"/>
    <numFmt numFmtId="170" formatCode="????\+??.00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sz val="10"/>
      <color rgb="FFFF0000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bscript"/>
      <sz val="8"/>
      <name val="Arial"/>
      <family val="2"/>
    </font>
    <font>
      <sz val="10"/>
      <color theme="0" tint="-0.34998626667073579"/>
      <name val="Arial"/>
      <family val="2"/>
    </font>
    <font>
      <vertAlign val="subscript"/>
      <sz val="10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u/>
      <sz val="10"/>
      <name val="Arial"/>
      <family val="2"/>
    </font>
    <font>
      <u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6" borderId="37" applyNumberFormat="0" applyAlignment="0" applyProtection="0"/>
  </cellStyleXfs>
  <cellXfs count="251">
    <xf numFmtId="0" fontId="0" fillId="0" borderId="0" xfId="0"/>
    <xf numFmtId="0" fontId="0" fillId="0" borderId="0" xfId="0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0" fontId="0" fillId="0" borderId="0" xfId="1" applyNumberFormat="1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10" fontId="0" fillId="0" borderId="6" xfId="1" applyNumberFormat="1" applyFont="1" applyFill="1" applyBorder="1" applyAlignment="1">
      <alignment horizontal="center" vertical="center"/>
    </xf>
    <xf numFmtId="164" fontId="1" fillId="0" borderId="11" xfId="0" applyNumberFormat="1" applyFont="1" applyFill="1" applyBorder="1" applyAlignment="1" applyProtection="1">
      <alignment horizontal="center" vertical="center"/>
      <protection locked="0" hidden="1"/>
    </xf>
    <xf numFmtId="2" fontId="5" fillId="0" borderId="5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 applyProtection="1">
      <alignment horizontal="center" vertical="center"/>
      <protection locked="0" hidden="1"/>
    </xf>
    <xf numFmtId="2" fontId="2" fillId="0" borderId="7" xfId="0" applyNumberFormat="1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/>
    </xf>
    <xf numFmtId="2" fontId="0" fillId="0" borderId="8" xfId="0" applyNumberFormat="1" applyFont="1" applyFill="1" applyBorder="1" applyAlignment="1">
      <alignment horizontal="center" vertical="center"/>
    </xf>
    <xf numFmtId="10" fontId="0" fillId="0" borderId="8" xfId="1" applyNumberFormat="1" applyFont="1" applyFill="1" applyBorder="1" applyAlignment="1">
      <alignment horizontal="center" vertical="center"/>
    </xf>
    <xf numFmtId="10" fontId="0" fillId="0" borderId="9" xfId="1" applyNumberFormat="1" applyFont="1" applyFill="1" applyBorder="1" applyAlignment="1">
      <alignment horizontal="center" vertical="center"/>
    </xf>
    <xf numFmtId="10" fontId="4" fillId="0" borderId="0" xfId="1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0" fontId="4" fillId="0" borderId="6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4" fontId="6" fillId="0" borderId="11" xfId="0" applyNumberFormat="1" applyFont="1" applyFill="1" applyBorder="1" applyAlignment="1" applyProtection="1">
      <alignment horizontal="center" vertical="center"/>
      <protection locked="0" hidden="1"/>
    </xf>
    <xf numFmtId="164" fontId="1" fillId="2" borderId="11" xfId="0" applyNumberFormat="1" applyFont="1" applyFill="1" applyBorder="1" applyAlignment="1" applyProtection="1">
      <alignment horizontal="center" vertical="center"/>
      <protection locked="0" hidden="1"/>
    </xf>
    <xf numFmtId="2" fontId="2" fillId="2" borderId="5" xfId="0" applyNumberFormat="1" applyFont="1" applyFill="1" applyBorder="1" applyAlignment="1">
      <alignment horizontal="center" vertical="center"/>
    </xf>
    <xf numFmtId="2" fontId="2" fillId="2" borderId="0" xfId="0" applyNumberFormat="1" applyFont="1" applyFill="1" applyBorder="1" applyAlignment="1">
      <alignment horizontal="center" vertical="center"/>
    </xf>
    <xf numFmtId="2" fontId="0" fillId="2" borderId="0" xfId="0" applyNumberFormat="1" applyFont="1" applyFill="1" applyBorder="1" applyAlignment="1">
      <alignment horizontal="center" vertical="center"/>
    </xf>
    <xf numFmtId="10" fontId="0" fillId="2" borderId="0" xfId="1" applyNumberFormat="1" applyFont="1" applyFill="1" applyBorder="1" applyAlignment="1">
      <alignment horizontal="center" vertical="center"/>
    </xf>
    <xf numFmtId="10" fontId="0" fillId="2" borderId="6" xfId="1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right" vertical="center"/>
    </xf>
    <xf numFmtId="164" fontId="6" fillId="0" borderId="6" xfId="0" applyNumberFormat="1" applyFont="1" applyFill="1" applyBorder="1" applyAlignment="1" applyProtection="1">
      <alignment horizontal="center" vertical="center"/>
      <protection locked="0" hidden="1"/>
    </xf>
    <xf numFmtId="164" fontId="6" fillId="0" borderId="0" xfId="0" applyNumberFormat="1" applyFont="1" applyFill="1" applyBorder="1" applyAlignment="1" applyProtection="1">
      <alignment horizontal="center" vertical="center"/>
      <protection locked="0" hidden="1"/>
    </xf>
    <xf numFmtId="164" fontId="1" fillId="0" borderId="0" xfId="0" applyNumberFormat="1" applyFont="1" applyFill="1" applyBorder="1" applyAlignment="1" applyProtection="1">
      <alignment horizontal="center" vertical="center"/>
      <protection locked="0" hidden="1"/>
    </xf>
    <xf numFmtId="164" fontId="6" fillId="0" borderId="5" xfId="0" applyNumberFormat="1" applyFont="1" applyFill="1" applyBorder="1" applyAlignment="1" applyProtection="1">
      <alignment horizontal="center" vertical="center"/>
      <protection locked="0" hidden="1"/>
    </xf>
    <xf numFmtId="2" fontId="0" fillId="0" borderId="0" xfId="0" applyNumberFormat="1" applyFill="1" applyBorder="1" applyAlignment="1">
      <alignment horizontal="center" vertical="center"/>
    </xf>
    <xf numFmtId="2" fontId="1" fillId="0" borderId="0" xfId="0" applyNumberFormat="1" applyFont="1" applyFill="1" applyBorder="1" applyAlignment="1" applyProtection="1">
      <alignment horizontal="center" vertical="center"/>
      <protection locked="0" hidden="1"/>
    </xf>
    <xf numFmtId="2" fontId="2" fillId="2" borderId="2" xfId="0" applyNumberFormat="1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/>
    </xf>
    <xf numFmtId="2" fontId="0" fillId="2" borderId="3" xfId="0" applyNumberFormat="1" applyFont="1" applyFill="1" applyBorder="1" applyAlignment="1">
      <alignment horizontal="center" vertical="center"/>
    </xf>
    <xf numFmtId="10" fontId="0" fillId="2" borderId="3" xfId="1" applyNumberFormat="1" applyFont="1" applyFill="1" applyBorder="1" applyAlignment="1">
      <alignment horizontal="center" vertical="center"/>
    </xf>
    <xf numFmtId="10" fontId="0" fillId="2" borderId="4" xfId="1" applyNumberFormat="1" applyFont="1" applyFill="1" applyBorder="1" applyAlignment="1">
      <alignment horizontal="center" vertical="center"/>
    </xf>
    <xf numFmtId="2" fontId="0" fillId="0" borderId="5" xfId="0" applyNumberFormat="1" applyFont="1" applyFill="1" applyBorder="1" applyAlignment="1">
      <alignment horizontal="center" vertical="center"/>
    </xf>
    <xf numFmtId="2" fontId="4" fillId="0" borderId="5" xfId="0" applyNumberFormat="1" applyFont="1" applyFill="1" applyBorder="1" applyAlignment="1">
      <alignment horizontal="center" vertical="center"/>
    </xf>
    <xf numFmtId="2" fontId="2" fillId="2" borderId="12" xfId="0" applyNumberFormat="1" applyFont="1" applyFill="1" applyBorder="1" applyAlignment="1">
      <alignment horizontal="center" vertical="center"/>
    </xf>
    <xf numFmtId="2" fontId="2" fillId="2" borderId="13" xfId="0" applyNumberFormat="1" applyFont="1" applyFill="1" applyBorder="1" applyAlignment="1">
      <alignment horizontal="center" vertical="center"/>
    </xf>
    <xf numFmtId="2" fontId="0" fillId="2" borderId="13" xfId="0" applyNumberFormat="1" applyFont="1" applyFill="1" applyBorder="1" applyAlignment="1">
      <alignment horizontal="center" vertical="center"/>
    </xf>
    <xf numFmtId="10" fontId="0" fillId="2" borderId="13" xfId="1" applyNumberFormat="1" applyFont="1" applyFill="1" applyBorder="1" applyAlignment="1">
      <alignment horizontal="center" vertical="center"/>
    </xf>
    <xf numFmtId="10" fontId="0" fillId="2" borderId="14" xfId="1" applyNumberFormat="1" applyFont="1" applyFill="1" applyBorder="1" applyAlignment="1">
      <alignment horizontal="center" vertical="center"/>
    </xf>
    <xf numFmtId="164" fontId="1" fillId="2" borderId="10" xfId="0" applyNumberFormat="1" applyFont="1" applyFill="1" applyBorder="1" applyAlignment="1" applyProtection="1">
      <alignment horizontal="center" vertical="center"/>
      <protection locked="0" hidden="1"/>
    </xf>
    <xf numFmtId="164" fontId="1" fillId="2" borderId="15" xfId="0" applyNumberFormat="1" applyFont="1" applyFill="1" applyBorder="1" applyAlignment="1" applyProtection="1">
      <alignment horizontal="center" vertical="center"/>
      <protection locked="0" hidden="1"/>
    </xf>
    <xf numFmtId="0" fontId="0" fillId="3" borderId="0" xfId="0" applyFill="1" applyBorder="1" applyAlignment="1">
      <alignment horizontal="center" vertical="center"/>
    </xf>
    <xf numFmtId="0" fontId="0" fillId="3" borderId="0" xfId="0" applyFill="1" applyBorder="1" applyAlignment="1">
      <alignment horizontal="left" vertical="center"/>
    </xf>
    <xf numFmtId="0" fontId="1" fillId="0" borderId="0" xfId="2"/>
    <xf numFmtId="0" fontId="7" fillId="0" borderId="0" xfId="2" applyFont="1"/>
    <xf numFmtId="0" fontId="9" fillId="0" borderId="17" xfId="2" applyFont="1" applyBorder="1" applyAlignment="1" applyProtection="1">
      <alignment horizontal="left"/>
      <protection locked="0"/>
    </xf>
    <xf numFmtId="0" fontId="9" fillId="0" borderId="17" xfId="2" applyFont="1" applyBorder="1" applyAlignment="1">
      <alignment horizontal="left"/>
    </xf>
    <xf numFmtId="0" fontId="9" fillId="0" borderId="0" xfId="2" applyFont="1" applyAlignment="1" applyProtection="1">
      <alignment horizontal="left"/>
      <protection locked="0"/>
    </xf>
    <xf numFmtId="0" fontId="9" fillId="0" borderId="0" xfId="2" applyFont="1" applyAlignment="1">
      <alignment horizontal="left"/>
    </xf>
    <xf numFmtId="0" fontId="8" fillId="0" borderId="0" xfId="2" applyFont="1" applyAlignment="1" applyProtection="1">
      <alignment horizontal="left"/>
      <protection locked="0"/>
    </xf>
    <xf numFmtId="0" fontId="8" fillId="0" borderId="0" xfId="2" applyFont="1" applyAlignment="1">
      <alignment horizontal="left"/>
    </xf>
    <xf numFmtId="0" fontId="1" fillId="0" borderId="0" xfId="2" applyProtection="1">
      <protection locked="0"/>
    </xf>
    <xf numFmtId="0" fontId="8" fillId="0" borderId="0" xfId="2" applyFont="1" applyAlignment="1" applyProtection="1">
      <alignment horizontal="center"/>
      <protection locked="0"/>
    </xf>
    <xf numFmtId="0" fontId="8" fillId="0" borderId="0" xfId="2" applyFont="1" applyAlignment="1">
      <alignment horizontal="center"/>
    </xf>
    <xf numFmtId="168" fontId="8" fillId="0" borderId="0" xfId="2" applyNumberFormat="1" applyFont="1" applyAlignment="1" applyProtection="1">
      <alignment horizontal="left"/>
      <protection locked="0"/>
    </xf>
    <xf numFmtId="0" fontId="10" fillId="0" borderId="16" xfId="2" applyFont="1" applyBorder="1" applyProtection="1">
      <protection locked="0"/>
    </xf>
    <xf numFmtId="0" fontId="10" fillId="0" borderId="16" xfId="2" applyFont="1" applyBorder="1" applyAlignment="1">
      <alignment horizontal="left"/>
    </xf>
    <xf numFmtId="0" fontId="10" fillId="0" borderId="17" xfId="2" applyFont="1" applyBorder="1"/>
    <xf numFmtId="0" fontId="10" fillId="0" borderId="17" xfId="2" applyFont="1" applyBorder="1" applyProtection="1">
      <protection locked="0"/>
    </xf>
    <xf numFmtId="0" fontId="8" fillId="0" borderId="17" xfId="2" applyFont="1" applyBorder="1" applyProtection="1">
      <protection locked="0"/>
    </xf>
    <xf numFmtId="0" fontId="8" fillId="0" borderId="17" xfId="2" applyFont="1" applyBorder="1"/>
    <xf numFmtId="0" fontId="1" fillId="0" borderId="0" xfId="2" applyAlignment="1">
      <alignment horizontal="left" vertical="center"/>
    </xf>
    <xf numFmtId="4" fontId="1" fillId="0" borderId="0" xfId="2" applyNumberFormat="1" applyAlignment="1">
      <alignment horizontal="left" vertical="center"/>
    </xf>
    <xf numFmtId="0" fontId="11" fillId="0" borderId="18" xfId="2" applyFont="1" applyBorder="1" applyAlignment="1">
      <alignment horizontal="left" vertical="center"/>
    </xf>
    <xf numFmtId="0" fontId="1" fillId="0" borderId="19" xfId="2" applyBorder="1" applyAlignment="1">
      <alignment horizontal="left" vertical="center"/>
    </xf>
    <xf numFmtId="0" fontId="11" fillId="0" borderId="20" xfId="2" applyFont="1" applyBorder="1" applyAlignment="1">
      <alignment horizontal="left" vertical="center"/>
    </xf>
    <xf numFmtId="0" fontId="11" fillId="0" borderId="21" xfId="2" applyFont="1" applyBorder="1" applyAlignment="1">
      <alignment horizontal="left" vertical="center"/>
    </xf>
    <xf numFmtId="0" fontId="12" fillId="0" borderId="22" xfId="2" applyFont="1" applyBorder="1" applyAlignment="1">
      <alignment horizontal="left" vertical="center"/>
    </xf>
    <xf numFmtId="0" fontId="1" fillId="0" borderId="16" xfId="2" applyBorder="1" applyAlignment="1">
      <alignment horizontal="left" vertical="center"/>
    </xf>
    <xf numFmtId="0" fontId="12" fillId="4" borderId="23" xfId="2" applyFont="1" applyFill="1" applyBorder="1" applyAlignment="1">
      <alignment horizontal="center" vertical="center"/>
    </xf>
    <xf numFmtId="169" fontId="12" fillId="4" borderId="23" xfId="2" applyNumberFormat="1" applyFont="1" applyFill="1" applyBorder="1" applyAlignment="1">
      <alignment horizontal="center" vertical="center"/>
    </xf>
    <xf numFmtId="0" fontId="12" fillId="0" borderId="23" xfId="2" applyFont="1" applyBorder="1" applyAlignment="1">
      <alignment horizontal="center" vertical="center"/>
    </xf>
    <xf numFmtId="0" fontId="12" fillId="0" borderId="24" xfId="2" applyFont="1" applyBorder="1" applyAlignment="1">
      <alignment horizontal="center" vertical="center"/>
    </xf>
    <xf numFmtId="0" fontId="12" fillId="0" borderId="25" xfId="2" applyFont="1" applyBorder="1" applyAlignment="1">
      <alignment horizontal="left" vertical="center"/>
    </xf>
    <xf numFmtId="0" fontId="1" fillId="0" borderId="26" xfId="2" applyBorder="1" applyAlignment="1">
      <alignment horizontal="left" vertical="center"/>
    </xf>
    <xf numFmtId="0" fontId="11" fillId="4" borderId="27" xfId="2" applyFont="1" applyFill="1" applyBorder="1" applyAlignment="1">
      <alignment horizontal="left" vertical="center"/>
    </xf>
    <xf numFmtId="0" fontId="11" fillId="0" borderId="27" xfId="2" applyFont="1" applyBorder="1" applyAlignment="1">
      <alignment horizontal="left" vertical="center"/>
    </xf>
    <xf numFmtId="0" fontId="11" fillId="0" borderId="28" xfId="2" applyFont="1" applyBorder="1" applyAlignment="1">
      <alignment horizontal="left" vertical="center"/>
    </xf>
    <xf numFmtId="0" fontId="12" fillId="0" borderId="29" xfId="2" applyFont="1" applyBorder="1" applyAlignment="1">
      <alignment horizontal="left" vertical="center"/>
    </xf>
    <xf numFmtId="0" fontId="1" fillId="0" borderId="30" xfId="2" applyBorder="1" applyAlignment="1">
      <alignment horizontal="left" vertical="center"/>
    </xf>
    <xf numFmtId="0" fontId="12" fillId="4" borderId="31" xfId="2" applyFont="1" applyFill="1" applyBorder="1" applyAlignment="1">
      <alignment horizontal="center" vertical="center"/>
    </xf>
    <xf numFmtId="0" fontId="12" fillId="0" borderId="31" xfId="2" applyFont="1" applyBorder="1" applyAlignment="1">
      <alignment horizontal="center" vertical="center"/>
    </xf>
    <xf numFmtId="0" fontId="12" fillId="0" borderId="32" xfId="2" applyFont="1" applyBorder="1" applyAlignment="1">
      <alignment horizontal="center" vertical="center"/>
    </xf>
    <xf numFmtId="0" fontId="1" fillId="0" borderId="0" xfId="2" applyAlignment="1">
      <alignment horizontal="left"/>
    </xf>
    <xf numFmtId="0" fontId="12" fillId="4" borderId="0" xfId="2" applyFont="1" applyFill="1" applyAlignment="1">
      <alignment horizontal="center"/>
    </xf>
    <xf numFmtId="0" fontId="1" fillId="0" borderId="0" xfId="2" applyAlignment="1">
      <alignment horizontal="center"/>
    </xf>
    <xf numFmtId="0" fontId="13" fillId="0" borderId="27" xfId="2" applyFont="1" applyBorder="1" applyAlignment="1">
      <alignment horizontal="center"/>
    </xf>
    <xf numFmtId="166" fontId="13" fillId="0" borderId="27" xfId="2" applyNumberFormat="1" applyFont="1" applyBorder="1" applyAlignment="1">
      <alignment horizontal="center"/>
    </xf>
    <xf numFmtId="0" fontId="13" fillId="0" borderId="0" xfId="2" applyFont="1" applyAlignment="1">
      <alignment horizontal="center"/>
    </xf>
    <xf numFmtId="4" fontId="13" fillId="0" borderId="0" xfId="2" applyNumberFormat="1" applyFont="1" applyAlignment="1">
      <alignment horizontal="center"/>
    </xf>
    <xf numFmtId="0" fontId="13" fillId="0" borderId="33" xfId="2" applyFont="1" applyBorder="1" applyAlignment="1">
      <alignment horizontal="center"/>
    </xf>
    <xf numFmtId="166" fontId="13" fillId="0" borderId="33" xfId="2" applyNumberFormat="1" applyFont="1" applyBorder="1" applyAlignment="1">
      <alignment horizontal="center"/>
    </xf>
    <xf numFmtId="0" fontId="13" fillId="0" borderId="31" xfId="2" applyFont="1" applyBorder="1" applyAlignment="1">
      <alignment horizontal="center"/>
    </xf>
    <xf numFmtId="166" fontId="13" fillId="0" borderId="31" xfId="2" applyNumberFormat="1" applyFont="1" applyBorder="1" applyAlignment="1">
      <alignment horizontal="center"/>
    </xf>
    <xf numFmtId="170" fontId="1" fillId="4" borderId="34" xfId="2" applyNumberFormat="1" applyFill="1" applyBorder="1" applyAlignment="1" applyProtection="1">
      <alignment horizontal="center" vertical="center"/>
      <protection locked="0" hidden="1"/>
    </xf>
    <xf numFmtId="165" fontId="1" fillId="0" borderId="23" xfId="2" quotePrefix="1" applyNumberFormat="1" applyBorder="1" applyAlignment="1">
      <alignment horizontal="center"/>
    </xf>
    <xf numFmtId="0" fontId="1" fillId="0" borderId="23" xfId="2" quotePrefix="1" applyBorder="1" applyAlignment="1">
      <alignment horizontal="center"/>
    </xf>
    <xf numFmtId="165" fontId="1" fillId="0" borderId="34" xfId="2" applyNumberFormat="1" applyBorder="1" applyAlignment="1">
      <alignment horizontal="center"/>
    </xf>
    <xf numFmtId="165" fontId="1" fillId="0" borderId="35" xfId="2" applyNumberFormat="1" applyBorder="1" applyAlignment="1">
      <alignment horizontal="center"/>
    </xf>
    <xf numFmtId="2" fontId="1" fillId="0" borderId="36" xfId="2" quotePrefix="1" applyNumberFormat="1" applyBorder="1" applyAlignment="1">
      <alignment horizontal="center"/>
    </xf>
    <xf numFmtId="2" fontId="1" fillId="0" borderId="23" xfId="2" quotePrefix="1" applyNumberFormat="1" applyBorder="1" applyAlignment="1">
      <alignment horizontal="center"/>
    </xf>
    <xf numFmtId="166" fontId="1" fillId="0" borderId="23" xfId="2" quotePrefix="1" applyNumberFormat="1" applyBorder="1" applyAlignment="1">
      <alignment horizontal="center"/>
    </xf>
    <xf numFmtId="2" fontId="1" fillId="0" borderId="34" xfId="2" applyNumberFormat="1" applyBorder="1" applyAlignment="1">
      <alignment horizontal="center"/>
    </xf>
    <xf numFmtId="2" fontId="1" fillId="0" borderId="23" xfId="2" applyNumberFormat="1" applyBorder="1" applyAlignment="1">
      <alignment horizontal="center"/>
    </xf>
    <xf numFmtId="166" fontId="1" fillId="0" borderId="34" xfId="2" applyNumberFormat="1" applyBorder="1" applyAlignment="1">
      <alignment horizontal="center"/>
    </xf>
    <xf numFmtId="4" fontId="1" fillId="0" borderId="0" xfId="2" applyNumberFormat="1" applyAlignment="1">
      <alignment horizontal="center"/>
    </xf>
    <xf numFmtId="2" fontId="1" fillId="0" borderId="0" xfId="2" applyNumberFormat="1" applyAlignment="1">
      <alignment horizontal="center"/>
    </xf>
    <xf numFmtId="0" fontId="15" fillId="0" borderId="0" xfId="2" applyFont="1" applyAlignment="1">
      <alignment horizontal="center"/>
    </xf>
    <xf numFmtId="4" fontId="15" fillId="0" borderId="0" xfId="2" applyNumberFormat="1" applyFont="1" applyAlignment="1">
      <alignment horizontal="center"/>
    </xf>
    <xf numFmtId="0" fontId="0" fillId="5" borderId="0" xfId="0" applyFill="1" applyBorder="1" applyAlignment="1">
      <alignment horizontal="center" vertical="center"/>
    </xf>
    <xf numFmtId="2" fontId="17" fillId="0" borderId="0" xfId="0" applyNumberFormat="1" applyFont="1" applyFill="1" applyBorder="1" applyAlignment="1">
      <alignment horizontal="center" vertical="center"/>
    </xf>
    <xf numFmtId="10" fontId="17" fillId="0" borderId="0" xfId="1" applyNumberFormat="1" applyFont="1" applyFill="1" applyBorder="1" applyAlignment="1">
      <alignment horizontal="center" vertical="center"/>
    </xf>
    <xf numFmtId="10" fontId="17" fillId="0" borderId="6" xfId="1" applyNumberFormat="1" applyFont="1" applyFill="1" applyBorder="1" applyAlignment="1">
      <alignment horizontal="center" vertical="center"/>
    </xf>
    <xf numFmtId="2" fontId="18" fillId="0" borderId="5" xfId="0" applyNumberFormat="1" applyFont="1" applyFill="1" applyBorder="1" applyAlignment="1">
      <alignment horizontal="center" vertical="center"/>
    </xf>
    <xf numFmtId="2" fontId="18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10" fontId="4" fillId="0" borderId="5" xfId="1" applyNumberFormat="1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10" fontId="1" fillId="4" borderId="23" xfId="2" quotePrefix="1" applyNumberFormat="1" applyFill="1" applyBorder="1" applyAlignment="1">
      <alignment horizontal="center"/>
    </xf>
    <xf numFmtId="170" fontId="15" fillId="4" borderId="34" xfId="2" applyNumberFormat="1" applyFont="1" applyFill="1" applyBorder="1" applyAlignment="1" applyProtection="1">
      <alignment horizontal="center" vertical="center"/>
      <protection locked="0" hidden="1"/>
    </xf>
    <xf numFmtId="10" fontId="15" fillId="4" borderId="23" xfId="2" quotePrefix="1" applyNumberFormat="1" applyFont="1" applyFill="1" applyBorder="1" applyAlignment="1">
      <alignment horizontal="center"/>
    </xf>
    <xf numFmtId="165" fontId="15" fillId="0" borderId="23" xfId="2" quotePrefix="1" applyNumberFormat="1" applyFont="1" applyBorder="1" applyAlignment="1">
      <alignment horizontal="center"/>
    </xf>
    <xf numFmtId="165" fontId="15" fillId="0" borderId="34" xfId="2" applyNumberFormat="1" applyFont="1" applyBorder="1" applyAlignment="1">
      <alignment horizontal="center"/>
    </xf>
    <xf numFmtId="165" fontId="15" fillId="0" borderId="35" xfId="2" applyNumberFormat="1" applyFont="1" applyBorder="1" applyAlignment="1">
      <alignment horizontal="center"/>
    </xf>
    <xf numFmtId="2" fontId="15" fillId="0" borderId="36" xfId="2" quotePrefix="1" applyNumberFormat="1" applyFont="1" applyBorder="1" applyAlignment="1">
      <alignment horizontal="center"/>
    </xf>
    <xf numFmtId="2" fontId="15" fillId="0" borderId="23" xfId="2" quotePrefix="1" applyNumberFormat="1" applyFont="1" applyBorder="1" applyAlignment="1">
      <alignment horizontal="center"/>
    </xf>
    <xf numFmtId="166" fontId="15" fillId="0" borderId="23" xfId="2" quotePrefix="1" applyNumberFormat="1" applyFont="1" applyBorder="1" applyAlignment="1">
      <alignment horizontal="center"/>
    </xf>
    <xf numFmtId="2" fontId="15" fillId="0" borderId="34" xfId="2" applyNumberFormat="1" applyFont="1" applyBorder="1" applyAlignment="1">
      <alignment horizontal="center"/>
    </xf>
    <xf numFmtId="2" fontId="15" fillId="0" borderId="23" xfId="2" applyNumberFormat="1" applyFont="1" applyBorder="1" applyAlignment="1">
      <alignment horizontal="center"/>
    </xf>
    <xf numFmtId="0" fontId="15" fillId="0" borderId="0" xfId="2" applyFont="1" applyAlignment="1">
      <alignment horizontal="left" vertical="center"/>
    </xf>
    <xf numFmtId="4" fontId="1" fillId="0" borderId="0" xfId="2" applyNumberFormat="1" applyFont="1" applyAlignment="1">
      <alignment horizontal="center"/>
    </xf>
    <xf numFmtId="4" fontId="1" fillId="0" borderId="0" xfId="2" applyNumberFormat="1" applyFont="1" applyAlignment="1">
      <alignment horizontal="left" vertical="center"/>
    </xf>
    <xf numFmtId="0" fontId="1" fillId="0" borderId="0" xfId="2" applyFill="1" applyAlignment="1">
      <alignment horizontal="center"/>
    </xf>
    <xf numFmtId="0" fontId="21" fillId="0" borderId="0" xfId="0" applyFont="1" applyFill="1" applyBorder="1" applyAlignment="1">
      <alignment horizontal="center" vertical="center"/>
    </xf>
    <xf numFmtId="0" fontId="1" fillId="0" borderId="0" xfId="2" applyFill="1" applyAlignment="1">
      <alignment horizontal="left" vertical="center"/>
    </xf>
    <xf numFmtId="0" fontId="17" fillId="7" borderId="0" xfId="0" applyFont="1" applyFill="1" applyBorder="1" applyAlignment="1">
      <alignment horizontal="center" vertical="center"/>
    </xf>
    <xf numFmtId="0" fontId="1" fillId="0" borderId="38" xfId="2" applyBorder="1" applyAlignment="1">
      <alignment horizontal="left" vertical="center"/>
    </xf>
    <xf numFmtId="0" fontId="1" fillId="0" borderId="36" xfId="2" applyBorder="1" applyAlignment="1">
      <alignment horizontal="left" vertical="center"/>
    </xf>
    <xf numFmtId="0" fontId="1" fillId="0" borderId="39" xfId="2" applyBorder="1" applyAlignment="1">
      <alignment horizontal="left" vertical="center"/>
    </xf>
    <xf numFmtId="0" fontId="1" fillId="0" borderId="40" xfId="2" applyBorder="1" applyAlignment="1">
      <alignment horizontal="left" vertical="center"/>
    </xf>
    <xf numFmtId="0" fontId="1" fillId="4" borderId="0" xfId="2" applyFill="1" applyAlignment="1">
      <alignment horizontal="center"/>
    </xf>
    <xf numFmtId="166" fontId="1" fillId="0" borderId="0" xfId="2" applyNumberFormat="1" applyAlignment="1">
      <alignment horizontal="center"/>
    </xf>
    <xf numFmtId="0" fontId="22" fillId="0" borderId="0" xfId="2" applyFont="1"/>
    <xf numFmtId="0" fontId="23" fillId="0" borderId="0" xfId="2" applyFont="1" applyAlignment="1">
      <alignment horizontal="center"/>
    </xf>
    <xf numFmtId="0" fontId="22" fillId="0" borderId="0" xfId="2" applyFont="1" applyAlignment="1">
      <alignment horizontal="left"/>
    </xf>
    <xf numFmtId="169" fontId="12" fillId="4" borderId="31" xfId="2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2" fontId="1" fillId="4" borderId="23" xfId="2" quotePrefix="1" applyNumberFormat="1" applyFill="1" applyBorder="1" applyAlignment="1">
      <alignment horizontal="center"/>
    </xf>
    <xf numFmtId="2" fontId="15" fillId="4" borderId="23" xfId="2" quotePrefix="1" applyNumberFormat="1" applyFont="1" applyFill="1" applyBorder="1" applyAlignment="1">
      <alignment horizontal="center"/>
    </xf>
    <xf numFmtId="0" fontId="1" fillId="0" borderId="23" xfId="2" quotePrefix="1" applyFill="1" applyBorder="1" applyAlignment="1">
      <alignment horizontal="center"/>
    </xf>
    <xf numFmtId="2" fontId="1" fillId="0" borderId="34" xfId="2" applyNumberFormat="1" applyFill="1" applyBorder="1" applyAlignment="1">
      <alignment horizontal="center"/>
    </xf>
    <xf numFmtId="165" fontId="1" fillId="0" borderId="23" xfId="2" quotePrefix="1" applyNumberFormat="1" applyFill="1" applyBorder="1" applyAlignment="1">
      <alignment horizontal="center"/>
    </xf>
    <xf numFmtId="165" fontId="1" fillId="0" borderId="34" xfId="2" applyNumberFormat="1" applyFill="1" applyBorder="1" applyAlignment="1">
      <alignment horizontal="center"/>
    </xf>
    <xf numFmtId="165" fontId="1" fillId="0" borderId="35" xfId="2" applyNumberFormat="1" applyFill="1" applyBorder="1" applyAlignment="1">
      <alignment horizontal="center"/>
    </xf>
    <xf numFmtId="165" fontId="15" fillId="0" borderId="34" xfId="2" applyNumberFormat="1" applyFont="1" applyFill="1" applyBorder="1" applyAlignment="1">
      <alignment horizontal="center"/>
    </xf>
    <xf numFmtId="165" fontId="15" fillId="0" borderId="35" xfId="2" applyNumberFormat="1" applyFont="1" applyFill="1" applyBorder="1" applyAlignment="1">
      <alignment horizontal="center"/>
    </xf>
    <xf numFmtId="165" fontId="12" fillId="4" borderId="0" xfId="2" applyNumberFormat="1" applyFont="1" applyFill="1" applyAlignment="1">
      <alignment horizontal="center"/>
    </xf>
    <xf numFmtId="0" fontId="1" fillId="0" borderId="0" xfId="2" applyAlignment="1">
      <alignment horizontal="center" vertical="center"/>
    </xf>
    <xf numFmtId="0" fontId="22" fillId="0" borderId="0" xfId="2" applyFont="1" applyAlignment="1">
      <alignment horizontal="center"/>
    </xf>
    <xf numFmtId="0" fontId="1" fillId="0" borderId="3" xfId="2" applyBorder="1" applyAlignment="1">
      <alignment horizontal="center" vertical="center"/>
    </xf>
    <xf numFmtId="0" fontId="1" fillId="0" borderId="13" xfId="2" applyBorder="1" applyAlignment="1">
      <alignment horizontal="center" vertical="center"/>
    </xf>
    <xf numFmtId="0" fontId="1" fillId="0" borderId="14" xfId="2" applyBorder="1" applyAlignment="1">
      <alignment horizontal="center" vertical="center"/>
    </xf>
    <xf numFmtId="0" fontId="1" fillId="0" borderId="42" xfId="2" applyBorder="1" applyAlignment="1">
      <alignment horizontal="center" vertical="center"/>
    </xf>
    <xf numFmtId="0" fontId="1" fillId="0" borderId="41" xfId="2" applyBorder="1" applyAlignment="1">
      <alignment horizontal="center" vertical="center"/>
    </xf>
    <xf numFmtId="0" fontId="1" fillId="0" borderId="33" xfId="2" applyBorder="1" applyAlignment="1">
      <alignment horizontal="center" vertical="center"/>
    </xf>
    <xf numFmtId="0" fontId="1" fillId="0" borderId="33" xfId="2" applyBorder="1" applyAlignment="1">
      <alignment horizontal="center"/>
    </xf>
    <xf numFmtId="0" fontId="1" fillId="0" borderId="42" xfId="2" applyBorder="1" applyAlignment="1">
      <alignment horizontal="center"/>
    </xf>
    <xf numFmtId="0" fontId="12" fillId="0" borderId="0" xfId="2" applyFont="1" applyBorder="1" applyAlignment="1">
      <alignment horizontal="left" vertical="center"/>
    </xf>
    <xf numFmtId="0" fontId="1" fillId="0" borderId="0" xfId="2" applyBorder="1" applyAlignment="1">
      <alignment horizontal="left" vertical="center"/>
    </xf>
    <xf numFmtId="0" fontId="1" fillId="0" borderId="0" xfId="2" applyFill="1" applyBorder="1" applyAlignment="1">
      <alignment horizontal="left" vertical="center"/>
    </xf>
    <xf numFmtId="0" fontId="12" fillId="0" borderId="0" xfId="2" applyFont="1" applyFill="1" applyBorder="1" applyAlignment="1">
      <alignment horizontal="center" vertical="center"/>
    </xf>
    <xf numFmtId="169" fontId="12" fillId="0" borderId="0" xfId="2" applyNumberFormat="1" applyFont="1" applyFill="1" applyBorder="1" applyAlignment="1">
      <alignment horizontal="center" vertical="center"/>
    </xf>
    <xf numFmtId="0" fontId="1" fillId="0" borderId="4" xfId="2" applyBorder="1" applyAlignment="1">
      <alignment horizontal="center" vertical="center"/>
    </xf>
    <xf numFmtId="0" fontId="19" fillId="0" borderId="0" xfId="5" applyFill="1" applyBorder="1" applyAlignment="1">
      <alignment horizontal="left" vertical="center"/>
    </xf>
    <xf numFmtId="0" fontId="1" fillId="0" borderId="0" xfId="2" applyBorder="1" applyAlignment="1">
      <alignment horizontal="right" vertical="center"/>
    </xf>
    <xf numFmtId="165" fontId="0" fillId="0" borderId="3" xfId="0" applyNumberFormat="1" applyBorder="1" applyAlignment="1">
      <alignment horizontal="center"/>
    </xf>
    <xf numFmtId="165" fontId="0" fillId="0" borderId="41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33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13" xfId="0" applyNumberFormat="1" applyBorder="1" applyAlignment="1">
      <alignment horizontal="center"/>
    </xf>
    <xf numFmtId="165" fontId="0" fillId="0" borderId="42" xfId="0" applyNumberFormat="1" applyBorder="1" applyAlignment="1">
      <alignment horizontal="center"/>
    </xf>
    <xf numFmtId="165" fontId="0" fillId="0" borderId="14" xfId="0" applyNumberFormat="1" applyBorder="1" applyAlignment="1">
      <alignment horizontal="center"/>
    </xf>
    <xf numFmtId="165" fontId="1" fillId="0" borderId="41" xfId="2" applyNumberFormat="1" applyBorder="1" applyAlignment="1">
      <alignment horizontal="center"/>
    </xf>
    <xf numFmtId="165" fontId="1" fillId="0" borderId="33" xfId="2" applyNumberFormat="1" applyBorder="1" applyAlignment="1">
      <alignment horizontal="center"/>
    </xf>
    <xf numFmtId="165" fontId="1" fillId="0" borderId="42" xfId="2" applyNumberFormat="1" applyBorder="1" applyAlignment="1">
      <alignment horizontal="center"/>
    </xf>
    <xf numFmtId="165" fontId="1" fillId="0" borderId="0" xfId="2" applyNumberFormat="1" applyAlignment="1">
      <alignment horizontal="center" vertical="center"/>
    </xf>
    <xf numFmtId="165" fontId="1" fillId="0" borderId="0" xfId="2" applyNumberFormat="1" applyBorder="1" applyAlignment="1">
      <alignment horizontal="center" vertical="center"/>
    </xf>
    <xf numFmtId="0" fontId="12" fillId="8" borderId="0" xfId="2" applyFont="1" applyFill="1" applyBorder="1" applyAlignment="1" applyProtection="1">
      <alignment horizontal="center" vertical="center"/>
      <protection locked="0"/>
    </xf>
    <xf numFmtId="44" fontId="20" fillId="8" borderId="0" xfId="4" applyFont="1" applyFill="1" applyBorder="1" applyAlignment="1" applyProtection="1">
      <alignment horizontal="center" vertical="center"/>
      <protection locked="0"/>
    </xf>
    <xf numFmtId="1" fontId="20" fillId="8" borderId="0" xfId="4" applyNumberFormat="1" applyFont="1" applyFill="1" applyBorder="1" applyAlignment="1" applyProtection="1">
      <alignment horizontal="center" vertical="center"/>
      <protection locked="0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left" vertical="center"/>
    </xf>
    <xf numFmtId="165" fontId="12" fillId="0" borderId="0" xfId="2" applyNumberFormat="1" applyFont="1" applyAlignment="1">
      <alignment horizontal="center" vertical="center"/>
    </xf>
    <xf numFmtId="0" fontId="0" fillId="0" borderId="43" xfId="0" applyFont="1" applyBorder="1"/>
    <xf numFmtId="0" fontId="0" fillId="0" borderId="44" xfId="0" applyFont="1" applyBorder="1"/>
    <xf numFmtId="0" fontId="1" fillId="0" borderId="0" xfId="2" applyAlignment="1">
      <alignment horizontal="left"/>
    </xf>
    <xf numFmtId="1" fontId="12" fillId="4" borderId="0" xfId="2" applyNumberFormat="1" applyFont="1" applyFill="1" applyAlignment="1">
      <alignment horizontal="center"/>
    </xf>
    <xf numFmtId="2" fontId="12" fillId="4" borderId="0" xfId="2" applyNumberFormat="1" applyFont="1" applyFill="1" applyAlignment="1">
      <alignment horizontal="center"/>
    </xf>
    <xf numFmtId="4" fontId="15" fillId="0" borderId="0" xfId="2" applyNumberFormat="1" applyFont="1" applyAlignment="1">
      <alignment horizontal="left" vertical="center"/>
    </xf>
    <xf numFmtId="0" fontId="1" fillId="0" borderId="0" xfId="2" applyFont="1" applyAlignment="1">
      <alignment horizontal="left" vertical="center"/>
    </xf>
    <xf numFmtId="0" fontId="1" fillId="0" borderId="0" xfId="2" applyFont="1" applyAlignment="1">
      <alignment horizontal="left"/>
    </xf>
    <xf numFmtId="2" fontId="1" fillId="0" borderId="0" xfId="2" applyNumberFormat="1" applyFont="1" applyAlignment="1">
      <alignment horizontal="center"/>
    </xf>
    <xf numFmtId="0" fontId="13" fillId="0" borderId="0" xfId="2" applyFont="1" applyBorder="1" applyAlignment="1">
      <alignment horizontal="center"/>
    </xf>
    <xf numFmtId="164" fontId="1" fillId="0" borderId="6" xfId="0" applyNumberFormat="1" applyFont="1" applyFill="1" applyBorder="1" applyAlignment="1" applyProtection="1">
      <alignment horizontal="center" vertical="center"/>
      <protection locked="0" hidden="1"/>
    </xf>
    <xf numFmtId="164" fontId="1" fillId="2" borderId="6" xfId="0" applyNumberFormat="1" applyFont="1" applyFill="1" applyBorder="1" applyAlignment="1" applyProtection="1">
      <alignment horizontal="center" vertical="center"/>
      <protection locked="0" hidden="1"/>
    </xf>
    <xf numFmtId="0" fontId="13" fillId="0" borderId="6" xfId="2" applyFont="1" applyBorder="1" applyAlignment="1">
      <alignment horizontal="center"/>
    </xf>
    <xf numFmtId="2" fontId="2" fillId="0" borderId="6" xfId="0" applyNumberFormat="1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center" vertical="center"/>
    </xf>
    <xf numFmtId="2" fontId="2" fillId="2" borderId="6" xfId="0" applyNumberFormat="1" applyFont="1" applyFill="1" applyBorder="1" applyAlignment="1">
      <alignment horizontal="center" vertical="center"/>
    </xf>
    <xf numFmtId="2" fontId="2" fillId="2" borderId="14" xfId="0" applyNumberFormat="1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center"/>
    </xf>
    <xf numFmtId="2" fontId="15" fillId="0" borderId="23" xfId="2" quotePrefix="1" applyNumberFormat="1" applyFont="1" applyFill="1" applyBorder="1" applyAlignment="1">
      <alignment horizontal="center"/>
    </xf>
    <xf numFmtId="165" fontId="15" fillId="0" borderId="23" xfId="2" quotePrefix="1" applyNumberFormat="1" applyFont="1" applyFill="1" applyBorder="1" applyAlignment="1">
      <alignment horizontal="center"/>
    </xf>
    <xf numFmtId="0" fontId="10" fillId="0" borderId="17" xfId="2" applyFont="1" applyBorder="1" applyProtection="1">
      <protection locked="0"/>
    </xf>
    <xf numFmtId="0" fontId="10" fillId="0" borderId="17" xfId="2" applyFont="1" applyBorder="1"/>
    <xf numFmtId="0" fontId="8" fillId="0" borderId="16" xfId="2" applyFont="1" applyBorder="1" applyAlignment="1" applyProtection="1">
      <alignment horizontal="center"/>
      <protection locked="0"/>
    </xf>
    <xf numFmtId="0" fontId="8" fillId="0" borderId="16" xfId="2" applyFont="1" applyBorder="1" applyAlignment="1">
      <alignment horizontal="center"/>
    </xf>
    <xf numFmtId="167" fontId="8" fillId="0" borderId="16" xfId="2" applyNumberFormat="1" applyFont="1" applyBorder="1" applyAlignment="1" applyProtection="1">
      <alignment horizontal="center"/>
      <protection locked="0"/>
    </xf>
    <xf numFmtId="167" fontId="8" fillId="0" borderId="16" xfId="2" applyNumberFormat="1" applyFont="1" applyBorder="1" applyAlignment="1">
      <alignment horizontal="center"/>
    </xf>
    <xf numFmtId="0" fontId="8" fillId="0" borderId="16" xfId="2" applyFont="1" applyBorder="1" applyProtection="1">
      <protection locked="0"/>
    </xf>
    <xf numFmtId="0" fontId="1" fillId="0" borderId="16" xfId="2" applyBorder="1"/>
    <xf numFmtId="0" fontId="8" fillId="0" borderId="16" xfId="2" applyFont="1" applyBorder="1" applyAlignment="1" applyProtection="1">
      <alignment horizontal="left"/>
      <protection locked="0"/>
    </xf>
    <xf numFmtId="0" fontId="8" fillId="0" borderId="16" xfId="2" applyFont="1" applyBorder="1" applyAlignment="1">
      <alignment horizontal="left"/>
    </xf>
    <xf numFmtId="0" fontId="8" fillId="0" borderId="17" xfId="2" applyFont="1" applyBorder="1" applyAlignment="1" applyProtection="1">
      <alignment horizontal="left"/>
      <protection locked="0"/>
    </xf>
    <xf numFmtId="0" fontId="8" fillId="0" borderId="17" xfId="2" applyFont="1" applyBorder="1" applyAlignment="1">
      <alignment horizontal="left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3" fillId="0" borderId="27" xfId="2" applyFont="1" applyBorder="1" applyAlignment="1">
      <alignment horizontal="center" wrapText="1"/>
    </xf>
    <xf numFmtId="0" fontId="13" fillId="0" borderId="33" xfId="2" applyFont="1" applyBorder="1" applyAlignment="1">
      <alignment horizontal="center" wrapText="1"/>
    </xf>
    <xf numFmtId="0" fontId="1" fillId="0" borderId="2" xfId="2" applyBorder="1" applyAlignment="1">
      <alignment horizontal="center" vertical="center"/>
    </xf>
    <xf numFmtId="0" fontId="1" fillId="0" borderId="5" xfId="2" applyBorder="1" applyAlignment="1">
      <alignment horizontal="center" vertical="center"/>
    </xf>
    <xf numFmtId="0" fontId="1" fillId="0" borderId="12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12" xfId="2" applyBorder="1" applyAlignment="1">
      <alignment horizontal="center" vertical="center" wrapText="1"/>
    </xf>
    <xf numFmtId="0" fontId="1" fillId="0" borderId="0" xfId="2" applyAlignment="1">
      <alignment horizontal="left"/>
    </xf>
  </cellXfs>
  <cellStyles count="6">
    <cellStyle name="Currency" xfId="4" builtinId="4"/>
    <cellStyle name="Input" xfId="5" builtinId="20"/>
    <cellStyle name="Normal" xfId="0" builtinId="0"/>
    <cellStyle name="Normal 2" xfId="2" xr:uid="{220DB7D8-E873-4506-B426-C1B420569B8A}"/>
    <cellStyle name="Percent" xfId="1" builtinId="5"/>
    <cellStyle name="Percent 2" xfId="3" xr:uid="{EC21B0A8-536D-4D17-9722-B5DDAD5F48FF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DE88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244929</xdr:rowOff>
    </xdr:from>
    <xdr:to>
      <xdr:col>7</xdr:col>
      <xdr:colOff>742536</xdr:colOff>
      <xdr:row>0</xdr:row>
      <xdr:rowOff>1082585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2A57CD8-9AD6-4C82-81C0-CCA18258FF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244929"/>
          <a:ext cx="5152611" cy="8300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28575</xdr:rowOff>
    </xdr:from>
    <xdr:to>
      <xdr:col>3</xdr:col>
      <xdr:colOff>95250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6BB9B7F-A163-46EE-B5BC-0022E139E5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90500"/>
          <a:ext cx="1844040" cy="29641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28575</xdr:rowOff>
    </xdr:from>
    <xdr:to>
      <xdr:col>3</xdr:col>
      <xdr:colOff>91440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8358C69-1FC5-4BBC-A015-A4F3E20CCC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90500"/>
          <a:ext cx="1844040" cy="29641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28575</xdr:rowOff>
    </xdr:from>
    <xdr:to>
      <xdr:col>3</xdr:col>
      <xdr:colOff>91440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3F3E5E9-8FAD-459A-B9DB-7340667A5E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90500"/>
          <a:ext cx="1844040" cy="29641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28575</xdr:rowOff>
    </xdr:from>
    <xdr:to>
      <xdr:col>3</xdr:col>
      <xdr:colOff>95250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B68D647-DA0D-47FB-A8A1-FD9B5966E6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90500"/>
          <a:ext cx="1844040" cy="29641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28575</xdr:rowOff>
    </xdr:from>
    <xdr:to>
      <xdr:col>2</xdr:col>
      <xdr:colOff>586740</xdr:colOff>
      <xdr:row>3</xdr:row>
      <xdr:rowOff>1144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D268526-E262-442E-831F-8CEA47E98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219075"/>
          <a:ext cx="1847850" cy="296419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285750</xdr:colOff>
      <xdr:row>8</xdr:row>
      <xdr:rowOff>47627</xdr:rowOff>
    </xdr:from>
    <xdr:to>
      <xdr:col>8</xdr:col>
      <xdr:colOff>548640</xdr:colOff>
      <xdr:row>25</xdr:row>
      <xdr:rowOff>8246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D87C771-7654-459F-8C71-6983A66C5B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5750" y="1438277"/>
          <a:ext cx="5514975" cy="2720964"/>
        </a:xfrm>
        <a:prstGeom prst="rect">
          <a:avLst/>
        </a:prstGeom>
      </xdr:spPr>
    </xdr:pic>
    <xdr:clientData/>
  </xdr:twoCellAnchor>
  <xdr:twoCellAnchor editAs="oneCell">
    <xdr:from>
      <xdr:col>10</xdr:col>
      <xdr:colOff>314325</xdr:colOff>
      <xdr:row>10</xdr:row>
      <xdr:rowOff>28575</xdr:rowOff>
    </xdr:from>
    <xdr:to>
      <xdr:col>19</xdr:col>
      <xdr:colOff>353639</xdr:colOff>
      <xdr:row>55</xdr:row>
      <xdr:rowOff>48606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D361385-A29A-4FD6-B6F3-EEC664CA6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43700" y="1752600"/>
          <a:ext cx="5523809" cy="7390476"/>
        </a:xfrm>
        <a:prstGeom prst="rect">
          <a:avLst/>
        </a:prstGeom>
      </xdr:spPr>
    </xdr:pic>
    <xdr:clientData/>
  </xdr:twoCellAnchor>
  <xdr:twoCellAnchor editAs="oneCell">
    <xdr:from>
      <xdr:col>20</xdr:col>
      <xdr:colOff>285750</xdr:colOff>
      <xdr:row>10</xdr:row>
      <xdr:rowOff>28575</xdr:rowOff>
    </xdr:from>
    <xdr:to>
      <xdr:col>29</xdr:col>
      <xdr:colOff>330778</xdr:colOff>
      <xdr:row>55</xdr:row>
      <xdr:rowOff>25748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EF19D7B-E042-43E5-AD85-00C1E26EC9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811125" y="1752600"/>
          <a:ext cx="5533333" cy="7371428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</xdr:row>
      <xdr:rowOff>0</xdr:rowOff>
    </xdr:from>
    <xdr:to>
      <xdr:col>13</xdr:col>
      <xdr:colOff>15240</xdr:colOff>
      <xdr:row>2</xdr:row>
      <xdr:rowOff>130684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8A63DEA-D944-40E3-905B-8184EEE51D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9375" y="190500"/>
          <a:ext cx="1847850" cy="296419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1</xdr:row>
      <xdr:rowOff>0</xdr:rowOff>
    </xdr:from>
    <xdr:to>
      <xdr:col>23</xdr:col>
      <xdr:colOff>15240</xdr:colOff>
      <xdr:row>2</xdr:row>
      <xdr:rowOff>130684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484165A6-7B8B-4861-BA2C-A3C48B44E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25375" y="190500"/>
          <a:ext cx="1847850" cy="29641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9525</xdr:rowOff>
    </xdr:from>
    <xdr:to>
      <xdr:col>2</xdr:col>
      <xdr:colOff>495300</xdr:colOff>
      <xdr:row>2</xdr:row>
      <xdr:rowOff>144018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5E42A7D-49AB-4C30-A770-3F733372BC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71450"/>
          <a:ext cx="1847850" cy="2964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XLSDSIGN\sb_EB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080/080-10081.00-City%20of%20Toronto%20(OH)-Alexander%20ST%20Bridge/Survey/TBC/080-10081_GROUND.csv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080/080-10081.00-City%20of%20Toronto%20(OH)-Alexander%20ST%20Bridge/Survey/TBC/080-10081_BRIDGE.csv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astomeric Bearing Design"/>
      <sheetName val="Elastomeric Bearing - Rehab"/>
    </sheetNames>
    <sheetDataSet>
      <sheetData sheetId="0"/>
      <sheetData sheetId="1">
        <row r="20">
          <cell r="B20">
            <v>17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-10081_GROUND"/>
    </sheetNames>
    <sheetDataSet>
      <sheetData sheetId="0">
        <row r="14">
          <cell r="B14">
            <v>300264.74599999998</v>
          </cell>
          <cell r="C14">
            <v>2496097.835</v>
          </cell>
          <cell r="D14">
            <v>724.23299999999995</v>
          </cell>
        </row>
        <row r="18">
          <cell r="B18">
            <v>300262.152</v>
          </cell>
          <cell r="C18">
            <v>2496098.7659999998</v>
          </cell>
          <cell r="D18">
            <v>724.28599999999994</v>
          </cell>
        </row>
        <row r="19">
          <cell r="B19">
            <v>300251.45</v>
          </cell>
          <cell r="C19">
            <v>2496103.838</v>
          </cell>
          <cell r="D19">
            <v>724.38300000000004</v>
          </cell>
        </row>
        <row r="20">
          <cell r="B20">
            <v>300240.712</v>
          </cell>
          <cell r="C20">
            <v>2496108.335</v>
          </cell>
          <cell r="D20">
            <v>724.23900000000003</v>
          </cell>
        </row>
        <row r="21">
          <cell r="B21">
            <v>300238.19900000002</v>
          </cell>
          <cell r="C21">
            <v>2496109.5359999998</v>
          </cell>
          <cell r="D21">
            <v>724.15099999999995</v>
          </cell>
        </row>
        <row r="28">
          <cell r="B28">
            <v>300227.87199999997</v>
          </cell>
          <cell r="C28">
            <v>2496085.1159999999</v>
          </cell>
          <cell r="D28">
            <v>725.38300000000004</v>
          </cell>
        </row>
        <row r="29">
          <cell r="B29">
            <v>300230.53399999999</v>
          </cell>
          <cell r="C29">
            <v>2496084.267</v>
          </cell>
          <cell r="D29">
            <v>725.43899999999996</v>
          </cell>
        </row>
        <row r="30">
          <cell r="B30">
            <v>300241.23499999999</v>
          </cell>
          <cell r="C30">
            <v>2496079.3650000002</v>
          </cell>
          <cell r="D30">
            <v>725.51300000000003</v>
          </cell>
        </row>
        <row r="31">
          <cell r="B31">
            <v>300252.10100000002</v>
          </cell>
          <cell r="C31">
            <v>2496074.8149999999</v>
          </cell>
          <cell r="D31">
            <v>725.42399999999998</v>
          </cell>
        </row>
        <row r="32">
          <cell r="B32">
            <v>300254.78700000001</v>
          </cell>
          <cell r="C32">
            <v>2496073.8769999999</v>
          </cell>
          <cell r="D32">
            <v>725.38499999999999</v>
          </cell>
        </row>
        <row r="36">
          <cell r="B36">
            <v>300247.65899999999</v>
          </cell>
          <cell r="C36">
            <v>2496056.4539999999</v>
          </cell>
          <cell r="D36">
            <v>726.20299999999997</v>
          </cell>
        </row>
        <row r="37">
          <cell r="B37">
            <v>300245.18199999997</v>
          </cell>
          <cell r="C37">
            <v>2496045.25</v>
          </cell>
          <cell r="D37">
            <v>726.72500000000002</v>
          </cell>
        </row>
        <row r="38">
          <cell r="B38">
            <v>300244.234</v>
          </cell>
          <cell r="C38">
            <v>2496033.986</v>
          </cell>
          <cell r="D38">
            <v>726.96100000000001</v>
          </cell>
        </row>
        <row r="39">
          <cell r="B39">
            <v>300241.62800000003</v>
          </cell>
          <cell r="C39">
            <v>2496028.2349999999</v>
          </cell>
          <cell r="D39">
            <v>727.26400000000001</v>
          </cell>
        </row>
        <row r="40">
          <cell r="B40">
            <v>300238.63900000002</v>
          </cell>
          <cell r="C40">
            <v>2496022.5109999999</v>
          </cell>
          <cell r="D40">
            <v>727.69799999999998</v>
          </cell>
        </row>
        <row r="45">
          <cell r="B45">
            <v>300244.79499999998</v>
          </cell>
          <cell r="C45">
            <v>2496056.784</v>
          </cell>
          <cell r="D45">
            <v>726.35699999999997</v>
          </cell>
        </row>
        <row r="46">
          <cell r="B46">
            <v>300233.53000000003</v>
          </cell>
          <cell r="C46">
            <v>2496060.48</v>
          </cell>
          <cell r="D46">
            <v>726.45500000000004</v>
          </cell>
        </row>
        <row r="47">
          <cell r="B47">
            <v>300222.484</v>
          </cell>
          <cell r="C47">
            <v>2496064.7119999998</v>
          </cell>
          <cell r="D47">
            <v>726.38499999999999</v>
          </cell>
        </row>
        <row r="48">
          <cell r="B48">
            <v>300219.83199999999</v>
          </cell>
          <cell r="C48">
            <v>2496065.4950000001</v>
          </cell>
          <cell r="D48">
            <v>726.33</v>
          </cell>
        </row>
        <row r="52">
          <cell r="B52">
            <v>300213.23700000002</v>
          </cell>
          <cell r="C52">
            <v>2496053.4569999999</v>
          </cell>
          <cell r="D52">
            <v>726.75300000000004</v>
          </cell>
        </row>
        <row r="54">
          <cell r="B54">
            <v>300209.25400000002</v>
          </cell>
          <cell r="C54">
            <v>2496052.7030000002</v>
          </cell>
          <cell r="D54">
            <v>726.77599999999995</v>
          </cell>
        </row>
        <row r="55">
          <cell r="B55">
            <v>300205.05699999997</v>
          </cell>
          <cell r="C55">
            <v>2496042.5449999999</v>
          </cell>
          <cell r="D55">
            <v>727.274</v>
          </cell>
        </row>
        <row r="56">
          <cell r="B56">
            <v>300201.65299999999</v>
          </cell>
          <cell r="C56">
            <v>2496034.3659999999</v>
          </cell>
          <cell r="D56">
            <v>727.72699999999998</v>
          </cell>
        </row>
        <row r="143">
          <cell r="B143">
            <v>300137.16499999998</v>
          </cell>
          <cell r="C143">
            <v>2495775.9049999998</v>
          </cell>
          <cell r="D143">
            <v>739.49300000000005</v>
          </cell>
        </row>
        <row r="145">
          <cell r="B145">
            <v>300129.34000000003</v>
          </cell>
          <cell r="C145">
            <v>2495779.1979999999</v>
          </cell>
          <cell r="D145">
            <v>739.88400000000001</v>
          </cell>
        </row>
        <row r="146">
          <cell r="B146">
            <v>300118.59999999998</v>
          </cell>
          <cell r="C146">
            <v>2495784.0129999998</v>
          </cell>
          <cell r="D146">
            <v>739.91099999999994</v>
          </cell>
        </row>
        <row r="147">
          <cell r="B147">
            <v>300107.97499999998</v>
          </cell>
          <cell r="C147">
            <v>2495788.7050000001</v>
          </cell>
          <cell r="D147">
            <v>739.77</v>
          </cell>
        </row>
        <row r="149">
          <cell r="B149">
            <v>300100.42099999997</v>
          </cell>
          <cell r="C149">
            <v>2495791.9019999998</v>
          </cell>
          <cell r="D149">
            <v>739.40200000000004</v>
          </cell>
        </row>
        <row r="150">
          <cell r="B150">
            <v>300109.50400000002</v>
          </cell>
          <cell r="C150">
            <v>2495815.1719999998</v>
          </cell>
          <cell r="D150">
            <v>738.38900000000001</v>
          </cell>
        </row>
        <row r="152">
          <cell r="B152">
            <v>300117.82699999999</v>
          </cell>
          <cell r="C152">
            <v>2495812.4539999999</v>
          </cell>
          <cell r="D152">
            <v>738.63900000000001</v>
          </cell>
        </row>
        <row r="153">
          <cell r="B153">
            <v>300128.565</v>
          </cell>
          <cell r="C153">
            <v>2495808.0040000002</v>
          </cell>
          <cell r="D153">
            <v>738.63699999999994</v>
          </cell>
        </row>
        <row r="154">
          <cell r="B154">
            <v>300139.516</v>
          </cell>
          <cell r="C154">
            <v>2495803.4810000001</v>
          </cell>
          <cell r="D154">
            <v>738.66700000000003</v>
          </cell>
        </row>
        <row r="156">
          <cell r="B156">
            <v>300147.62599999999</v>
          </cell>
          <cell r="C156">
            <v>2495800.4989999998</v>
          </cell>
          <cell r="D156">
            <v>738.12099999999998</v>
          </cell>
        </row>
        <row r="157">
          <cell r="B157">
            <v>300157.02899999998</v>
          </cell>
          <cell r="C157">
            <v>2495824.6170000001</v>
          </cell>
          <cell r="D157">
            <v>736.98400000000004</v>
          </cell>
        </row>
        <row r="166">
          <cell r="B166">
            <v>300160.08199999999</v>
          </cell>
          <cell r="C166">
            <v>2495833.1349999998</v>
          </cell>
          <cell r="D166">
            <v>736.721</v>
          </cell>
        </row>
        <row r="168">
          <cell r="B168">
            <v>300164.179</v>
          </cell>
          <cell r="C168">
            <v>2495839.5619999999</v>
          </cell>
          <cell r="D168">
            <v>736.399</v>
          </cell>
        </row>
        <row r="172">
          <cell r="B172">
            <v>300149.41100000002</v>
          </cell>
          <cell r="C172">
            <v>2495827.2280000001</v>
          </cell>
          <cell r="D172">
            <v>737.51400000000001</v>
          </cell>
        </row>
        <row r="173">
          <cell r="B173">
            <v>300138.41800000001</v>
          </cell>
          <cell r="C173">
            <v>2495831.4219999998</v>
          </cell>
          <cell r="D173">
            <v>737.70299999999997</v>
          </cell>
        </row>
        <row r="174">
          <cell r="B174">
            <v>300127.571</v>
          </cell>
          <cell r="C174">
            <v>2495835.7200000002</v>
          </cell>
          <cell r="D174">
            <v>737.52</v>
          </cell>
        </row>
        <row r="176">
          <cell r="B176">
            <v>300119.033</v>
          </cell>
          <cell r="C176">
            <v>2495839.17</v>
          </cell>
          <cell r="D176">
            <v>736.94200000000001</v>
          </cell>
        </row>
        <row r="177">
          <cell r="B177">
            <v>300128.755</v>
          </cell>
          <cell r="C177">
            <v>2495857.5559999999</v>
          </cell>
          <cell r="D177">
            <v>736.29499999999996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-10081_BRIDGE"/>
    </sheetNames>
    <sheetDataSet>
      <sheetData sheetId="0">
        <row r="1">
          <cell r="B1">
            <v>300168.12900000002</v>
          </cell>
          <cell r="C1">
            <v>2495853.372</v>
          </cell>
          <cell r="D1">
            <v>736.12900000000002</v>
          </cell>
        </row>
        <row r="2">
          <cell r="B2">
            <v>300161.35200000001</v>
          </cell>
          <cell r="C2">
            <v>2495855.5010000002</v>
          </cell>
          <cell r="D2">
            <v>736.245</v>
          </cell>
        </row>
        <row r="3">
          <cell r="B3">
            <v>300150.01799999998</v>
          </cell>
          <cell r="C3">
            <v>2495859.2209999999</v>
          </cell>
          <cell r="D3">
            <v>736.46100000000001</v>
          </cell>
        </row>
        <row r="4">
          <cell r="B4">
            <v>300138.84000000003</v>
          </cell>
          <cell r="C4">
            <v>2495862.9029999999</v>
          </cell>
          <cell r="D4">
            <v>736.32299999999998</v>
          </cell>
        </row>
        <row r="5">
          <cell r="B5">
            <v>300131.88199999998</v>
          </cell>
          <cell r="C5">
            <v>2495865.12</v>
          </cell>
          <cell r="D5">
            <v>736.23</v>
          </cell>
        </row>
        <row r="6">
          <cell r="B6">
            <v>300176.26799999998</v>
          </cell>
          <cell r="C6">
            <v>2495873.1129999999</v>
          </cell>
          <cell r="D6">
            <v>735.18799999999999</v>
          </cell>
        </row>
        <row r="7">
          <cell r="B7">
            <v>300169.65500000003</v>
          </cell>
          <cell r="C7">
            <v>2495875.6159999999</v>
          </cell>
          <cell r="D7">
            <v>735.24800000000005</v>
          </cell>
        </row>
        <row r="8">
          <cell r="B8">
            <v>300158.85100000002</v>
          </cell>
          <cell r="C8">
            <v>2495880.2710000002</v>
          </cell>
          <cell r="D8">
            <v>735.42499999999995</v>
          </cell>
        </row>
        <row r="9">
          <cell r="B9">
            <v>300147.88500000001</v>
          </cell>
          <cell r="C9">
            <v>2495884.5550000002</v>
          </cell>
          <cell r="D9">
            <v>735.31600000000003</v>
          </cell>
        </row>
        <row r="10">
          <cell r="B10">
            <v>300141.05200000003</v>
          </cell>
          <cell r="C10">
            <v>2495887.236</v>
          </cell>
          <cell r="D10">
            <v>735.173</v>
          </cell>
        </row>
        <row r="11">
          <cell r="B11">
            <v>300150.51</v>
          </cell>
          <cell r="C11">
            <v>2495909.8689999999</v>
          </cell>
          <cell r="D11">
            <v>734.03200000000004</v>
          </cell>
        </row>
        <row r="12">
          <cell r="B12">
            <v>300157.31699999998</v>
          </cell>
          <cell r="C12">
            <v>2495907.335</v>
          </cell>
          <cell r="D12">
            <v>734.12599999999998</v>
          </cell>
        </row>
        <row r="13">
          <cell r="B13">
            <v>300168.42599999998</v>
          </cell>
          <cell r="C13">
            <v>2495902.9130000002</v>
          </cell>
          <cell r="D13">
            <v>734.3</v>
          </cell>
        </row>
        <row r="14">
          <cell r="B14">
            <v>300179.28600000002</v>
          </cell>
          <cell r="C14">
            <v>2495898.8289999999</v>
          </cell>
          <cell r="D14">
            <v>734.12199999999996</v>
          </cell>
        </row>
        <row r="15">
          <cell r="B15">
            <v>300185.91200000001</v>
          </cell>
          <cell r="C15">
            <v>2495896.3119999999</v>
          </cell>
          <cell r="D15">
            <v>734.05200000000002</v>
          </cell>
        </row>
        <row r="16">
          <cell r="B16">
            <v>300194.68300000002</v>
          </cell>
          <cell r="C16">
            <v>2495917.432</v>
          </cell>
          <cell r="D16">
            <v>732.952</v>
          </cell>
        </row>
        <row r="17">
          <cell r="B17">
            <v>300188.087</v>
          </cell>
          <cell r="C17">
            <v>2495920.0830000001</v>
          </cell>
          <cell r="D17">
            <v>733.029</v>
          </cell>
        </row>
        <row r="18">
          <cell r="B18">
            <v>300177.48300000001</v>
          </cell>
          <cell r="C18">
            <v>2495924.872</v>
          </cell>
          <cell r="D18">
            <v>733.21100000000001</v>
          </cell>
        </row>
        <row r="19">
          <cell r="B19">
            <v>300166.36700000003</v>
          </cell>
          <cell r="C19">
            <v>2495929.4810000001</v>
          </cell>
          <cell r="D19">
            <v>733.05100000000004</v>
          </cell>
        </row>
        <row r="20">
          <cell r="B20">
            <v>300159.70799999998</v>
          </cell>
          <cell r="C20">
            <v>2495931.699</v>
          </cell>
          <cell r="D20">
            <v>732.93600000000004</v>
          </cell>
        </row>
        <row r="21">
          <cell r="B21">
            <v>300168.59499999997</v>
          </cell>
          <cell r="C21">
            <v>2495953.3509999998</v>
          </cell>
          <cell r="D21">
            <v>731.87300000000005</v>
          </cell>
        </row>
        <row r="22">
          <cell r="B22">
            <v>300175.27500000002</v>
          </cell>
          <cell r="C22">
            <v>2495950.6949999998</v>
          </cell>
          <cell r="D22">
            <v>732.01300000000003</v>
          </cell>
        </row>
        <row r="23">
          <cell r="B23">
            <v>300186.46299999999</v>
          </cell>
          <cell r="C23">
            <v>2495946.3769999999</v>
          </cell>
          <cell r="D23">
            <v>732.11500000000001</v>
          </cell>
        </row>
        <row r="24">
          <cell r="B24">
            <v>300197.39600000001</v>
          </cell>
          <cell r="C24">
            <v>2495942.7450000001</v>
          </cell>
          <cell r="D24">
            <v>731.90099999999995</v>
          </cell>
        </row>
        <row r="25">
          <cell r="B25">
            <v>300204.01500000001</v>
          </cell>
          <cell r="C25">
            <v>2495940.0099999998</v>
          </cell>
          <cell r="D25">
            <v>731.87099999999998</v>
          </cell>
        </row>
        <row r="26">
          <cell r="B26">
            <v>300213.70600000001</v>
          </cell>
          <cell r="C26">
            <v>2495963.304</v>
          </cell>
          <cell r="D26">
            <v>730.69</v>
          </cell>
        </row>
        <row r="27">
          <cell r="B27">
            <v>300206.924</v>
          </cell>
          <cell r="C27">
            <v>2495965.6549999998</v>
          </cell>
          <cell r="D27">
            <v>730.79700000000003</v>
          </cell>
        </row>
        <row r="28">
          <cell r="B28">
            <v>300196.08500000002</v>
          </cell>
          <cell r="C28">
            <v>2495969.7179999999</v>
          </cell>
          <cell r="D28">
            <v>731.01800000000003</v>
          </cell>
        </row>
        <row r="29">
          <cell r="B29">
            <v>300184.87099999998</v>
          </cell>
          <cell r="C29">
            <v>2495973.8939999999</v>
          </cell>
          <cell r="D29">
            <v>730.88800000000003</v>
          </cell>
        </row>
        <row r="30">
          <cell r="B30">
            <v>300178.13400000002</v>
          </cell>
          <cell r="C30">
            <v>2495976.3139999998</v>
          </cell>
          <cell r="D30">
            <v>730.73</v>
          </cell>
        </row>
        <row r="31">
          <cell r="B31">
            <v>300187.83500000002</v>
          </cell>
          <cell r="C31">
            <v>2495999.6710000001</v>
          </cell>
          <cell r="D31">
            <v>729.62699999999995</v>
          </cell>
        </row>
        <row r="32">
          <cell r="B32">
            <v>300194.17700000003</v>
          </cell>
          <cell r="C32">
            <v>2495996.5499999998</v>
          </cell>
          <cell r="D32">
            <v>729.75300000000004</v>
          </cell>
        </row>
        <row r="33">
          <cell r="B33">
            <v>300205.14199999999</v>
          </cell>
          <cell r="C33">
            <v>2495991.3829999999</v>
          </cell>
          <cell r="D33">
            <v>729.95799999999997</v>
          </cell>
        </row>
        <row r="34">
          <cell r="B34">
            <v>300215.80599999998</v>
          </cell>
          <cell r="C34">
            <v>2495987.4709999999</v>
          </cell>
          <cell r="D34">
            <v>729.74099999999999</v>
          </cell>
        </row>
        <row r="35">
          <cell r="B35">
            <v>300222.49200000003</v>
          </cell>
          <cell r="C35">
            <v>2495984.4640000002</v>
          </cell>
          <cell r="D35">
            <v>729.63900000000001</v>
          </cell>
        </row>
        <row r="36">
          <cell r="B36">
            <v>300231.29300000001</v>
          </cell>
          <cell r="C36">
            <v>2496005.7170000002</v>
          </cell>
          <cell r="D36">
            <v>728.60799999999995</v>
          </cell>
        </row>
        <row r="37">
          <cell r="B37">
            <v>300224.33899999998</v>
          </cell>
          <cell r="C37">
            <v>2496007.895</v>
          </cell>
          <cell r="D37">
            <v>728.75699999999995</v>
          </cell>
        </row>
        <row r="38">
          <cell r="B38">
            <v>300213.80099999998</v>
          </cell>
          <cell r="C38">
            <v>2496012.4139999999</v>
          </cell>
          <cell r="D38">
            <v>728.91800000000001</v>
          </cell>
        </row>
        <row r="39">
          <cell r="B39">
            <v>300202.27100000001</v>
          </cell>
          <cell r="C39">
            <v>2496015.94</v>
          </cell>
          <cell r="D39">
            <v>728.82799999999997</v>
          </cell>
        </row>
        <row r="40">
          <cell r="B40">
            <v>300195.52399999998</v>
          </cell>
          <cell r="C40">
            <v>2496018.1889999998</v>
          </cell>
          <cell r="D40">
            <v>728.71299999999997</v>
          </cell>
        </row>
        <row r="41">
          <cell r="B41">
            <v>300201.37</v>
          </cell>
          <cell r="C41">
            <v>2496032.3319999999</v>
          </cell>
          <cell r="D41">
            <v>728.05</v>
          </cell>
        </row>
        <row r="42">
          <cell r="B42">
            <v>300207.99400000001</v>
          </cell>
          <cell r="C42">
            <v>2496030.1490000002</v>
          </cell>
          <cell r="D42">
            <v>728.11800000000005</v>
          </cell>
        </row>
        <row r="43">
          <cell r="B43">
            <v>300219.49200000003</v>
          </cell>
          <cell r="C43">
            <v>2496026.5159999998</v>
          </cell>
          <cell r="D43">
            <v>728.21600000000001</v>
          </cell>
        </row>
        <row r="44">
          <cell r="B44">
            <v>300230.49200000003</v>
          </cell>
          <cell r="C44">
            <v>2496022.9130000002</v>
          </cell>
          <cell r="D44">
            <v>727.99099999999999</v>
          </cell>
        </row>
        <row r="45">
          <cell r="B45">
            <v>300237.42499999999</v>
          </cell>
          <cell r="C45">
            <v>2496020.6069999998</v>
          </cell>
          <cell r="D45">
            <v>727.91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C55F4-7F0A-4A70-9065-DAD31E7AB4D6}">
  <dimension ref="A1:J39"/>
  <sheetViews>
    <sheetView workbookViewId="0">
      <selection activeCell="D27" sqref="D27"/>
    </sheetView>
  </sheetViews>
  <sheetFormatPr defaultColWidth="9.109375" defaultRowHeight="13.2" x14ac:dyDescent="0.25"/>
  <cols>
    <col min="1" max="6" width="9.109375" style="53"/>
    <col min="7" max="7" width="12.5546875" style="53" customWidth="1"/>
    <col min="8" max="8" width="12.33203125" style="53" customWidth="1"/>
    <col min="9" max="16384" width="9.109375" style="53"/>
  </cols>
  <sheetData>
    <row r="1" spans="1:8" ht="90" customHeight="1" x14ac:dyDescent="0.25"/>
    <row r="2" spans="1:8" ht="9" customHeight="1" x14ac:dyDescent="0.25"/>
    <row r="3" spans="1:8" ht="9" customHeight="1" x14ac:dyDescent="0.25"/>
    <row r="4" spans="1:8" ht="9" customHeight="1" x14ac:dyDescent="0.25"/>
    <row r="5" spans="1:8" ht="9" customHeight="1" x14ac:dyDescent="0.25"/>
    <row r="6" spans="1:8" ht="9" customHeight="1" x14ac:dyDescent="0.25"/>
    <row r="7" spans="1:8" ht="9" customHeight="1" x14ac:dyDescent="0.25"/>
    <row r="8" spans="1:8" ht="9" customHeight="1" x14ac:dyDescent="0.25"/>
    <row r="10" spans="1:8" ht="22.8" x14ac:dyDescent="0.4">
      <c r="A10" s="54" t="s">
        <v>25</v>
      </c>
      <c r="D10" s="231" t="s">
        <v>26</v>
      </c>
      <c r="E10" s="232"/>
      <c r="F10" s="232"/>
      <c r="G10" s="232"/>
      <c r="H10" s="232"/>
    </row>
    <row r="11" spans="1:8" ht="22.8" x14ac:dyDescent="0.4">
      <c r="A11" s="54"/>
      <c r="D11" s="233" t="s">
        <v>27</v>
      </c>
      <c r="E11" s="234"/>
      <c r="F11" s="234"/>
      <c r="G11" s="234"/>
      <c r="H11" s="234"/>
    </row>
    <row r="12" spans="1:8" ht="22.8" x14ac:dyDescent="0.4">
      <c r="A12" s="54"/>
      <c r="D12" s="235"/>
      <c r="E12" s="236"/>
      <c r="F12" s="236"/>
      <c r="G12" s="236"/>
      <c r="H12" s="236"/>
    </row>
    <row r="13" spans="1:8" ht="22.8" x14ac:dyDescent="0.4">
      <c r="A13" s="54"/>
      <c r="D13" s="55"/>
      <c r="E13" s="56"/>
      <c r="F13" s="56"/>
      <c r="G13" s="56"/>
      <c r="H13" s="56"/>
    </row>
    <row r="14" spans="1:8" ht="22.8" x14ac:dyDescent="0.4">
      <c r="A14" s="54"/>
      <c r="D14" s="57"/>
      <c r="E14" s="58"/>
      <c r="F14" s="58"/>
      <c r="G14" s="58"/>
      <c r="H14" s="58"/>
    </row>
    <row r="15" spans="1:8" ht="22.8" x14ac:dyDescent="0.4">
      <c r="A15" s="54" t="s">
        <v>28</v>
      </c>
      <c r="D15" s="233" t="s">
        <v>38</v>
      </c>
      <c r="E15" s="234"/>
      <c r="F15" s="234"/>
      <c r="G15" s="234"/>
      <c r="H15" s="234"/>
    </row>
    <row r="16" spans="1:8" ht="22.8" x14ac:dyDescent="0.4">
      <c r="A16" s="54"/>
      <c r="D16" s="59"/>
      <c r="E16" s="60"/>
      <c r="F16" s="60"/>
      <c r="G16" s="60"/>
      <c r="H16" s="60"/>
    </row>
    <row r="17" spans="1:10" ht="22.8" x14ac:dyDescent="0.4">
      <c r="A17" s="54" t="s">
        <v>29</v>
      </c>
      <c r="D17" s="233" t="s">
        <v>163</v>
      </c>
      <c r="E17" s="234"/>
      <c r="F17" s="234"/>
      <c r="G17" s="234"/>
      <c r="H17" s="234"/>
    </row>
    <row r="18" spans="1:10" ht="22.8" x14ac:dyDescent="0.4">
      <c r="A18" s="54"/>
      <c r="D18" s="59"/>
      <c r="E18" s="60"/>
      <c r="F18" s="60"/>
      <c r="G18" s="60"/>
      <c r="H18" s="60"/>
    </row>
    <row r="19" spans="1:10" x14ac:dyDescent="0.25">
      <c r="D19" s="61"/>
      <c r="E19" s="61"/>
      <c r="F19" s="61"/>
      <c r="G19" s="61"/>
      <c r="H19" s="61"/>
    </row>
    <row r="20" spans="1:10" ht="22.8" x14ac:dyDescent="0.4">
      <c r="A20" s="54" t="s">
        <v>30</v>
      </c>
      <c r="D20" s="227" t="s">
        <v>31</v>
      </c>
      <c r="E20" s="228"/>
      <c r="F20" s="54" t="s">
        <v>32</v>
      </c>
      <c r="G20" s="229">
        <v>44617</v>
      </c>
      <c r="H20" s="230"/>
    </row>
    <row r="21" spans="1:10" ht="22.8" x14ac:dyDescent="0.4">
      <c r="A21" s="54"/>
      <c r="D21" s="62"/>
      <c r="E21" s="63"/>
      <c r="F21" s="54"/>
      <c r="G21" s="64"/>
      <c r="H21" s="60"/>
    </row>
    <row r="22" spans="1:10" ht="22.8" x14ac:dyDescent="0.4">
      <c r="A22" s="54" t="s">
        <v>33</v>
      </c>
      <c r="D22" s="227" t="s">
        <v>169</v>
      </c>
      <c r="E22" s="228"/>
      <c r="F22" s="54" t="s">
        <v>32</v>
      </c>
      <c r="G22" s="229">
        <v>44624</v>
      </c>
      <c r="H22" s="230"/>
    </row>
    <row r="23" spans="1:10" ht="22.8" x14ac:dyDescent="0.4">
      <c r="A23" s="54"/>
      <c r="D23" s="62"/>
      <c r="E23" s="63"/>
      <c r="F23" s="54"/>
      <c r="G23" s="64"/>
      <c r="H23" s="60"/>
    </row>
    <row r="24" spans="1:10" ht="22.8" x14ac:dyDescent="0.4">
      <c r="A24" s="54" t="s">
        <v>34</v>
      </c>
      <c r="D24" s="227" t="s">
        <v>31</v>
      </c>
      <c r="E24" s="228"/>
      <c r="F24" s="54" t="s">
        <v>32</v>
      </c>
      <c r="G24" s="229">
        <v>44634</v>
      </c>
      <c r="H24" s="230"/>
    </row>
    <row r="25" spans="1:10" ht="22.8" x14ac:dyDescent="0.4">
      <c r="A25" s="54"/>
      <c r="D25" s="62"/>
      <c r="E25" s="63"/>
      <c r="F25" s="54"/>
      <c r="G25" s="64"/>
      <c r="H25" s="60"/>
    </row>
    <row r="26" spans="1:10" ht="22.8" x14ac:dyDescent="0.4">
      <c r="A26" s="54" t="s">
        <v>35</v>
      </c>
      <c r="D26" s="227" t="s">
        <v>169</v>
      </c>
      <c r="E26" s="228"/>
      <c r="F26" s="54" t="s">
        <v>32</v>
      </c>
      <c r="G26" s="229">
        <v>44635</v>
      </c>
      <c r="H26" s="230"/>
    </row>
    <row r="27" spans="1:10" ht="22.8" x14ac:dyDescent="0.4">
      <c r="A27" s="54"/>
      <c r="D27" s="62"/>
      <c r="E27" s="63"/>
      <c r="F27" s="54"/>
      <c r="G27" s="64"/>
      <c r="H27" s="60"/>
    </row>
    <row r="28" spans="1:10" x14ac:dyDescent="0.25">
      <c r="D28" s="61"/>
      <c r="E28" s="61"/>
      <c r="F28" s="61"/>
      <c r="G28" s="61"/>
      <c r="H28" s="61"/>
    </row>
    <row r="29" spans="1:10" ht="22.8" x14ac:dyDescent="0.4">
      <c r="A29" s="54" t="s">
        <v>36</v>
      </c>
      <c r="D29" s="65"/>
      <c r="E29" s="66"/>
      <c r="F29" s="66"/>
      <c r="G29" s="66"/>
      <c r="H29" s="66"/>
      <c r="I29" s="66"/>
      <c r="J29" s="66"/>
    </row>
    <row r="30" spans="1:10" ht="15.6" x14ac:dyDescent="0.3">
      <c r="D30" s="65"/>
      <c r="E30" s="67"/>
      <c r="F30" s="67"/>
      <c r="G30" s="67"/>
      <c r="H30" s="67"/>
      <c r="I30" s="66"/>
      <c r="J30" s="66"/>
    </row>
    <row r="31" spans="1:10" ht="15.6" x14ac:dyDescent="0.3">
      <c r="D31" s="68"/>
      <c r="E31" s="67"/>
      <c r="F31" s="67"/>
      <c r="G31" s="67"/>
      <c r="H31" s="67"/>
      <c r="I31" s="66"/>
      <c r="J31" s="66"/>
    </row>
    <row r="32" spans="1:10" ht="15.6" x14ac:dyDescent="0.3">
      <c r="D32" s="68"/>
      <c r="E32" s="68"/>
      <c r="F32" s="68"/>
      <c r="G32" s="68"/>
      <c r="H32" s="68"/>
      <c r="I32" s="68"/>
      <c r="J32" s="68"/>
    </row>
    <row r="33" spans="1:10" ht="15.6" x14ac:dyDescent="0.3">
      <c r="A33" s="61"/>
      <c r="D33" s="68"/>
      <c r="E33" s="67"/>
      <c r="F33" s="67"/>
      <c r="G33" s="67"/>
      <c r="H33" s="67"/>
      <c r="I33" s="68"/>
      <c r="J33" s="68"/>
    </row>
    <row r="34" spans="1:10" ht="22.8" x14ac:dyDescent="0.4">
      <c r="A34" s="54"/>
      <c r="D34" s="68"/>
      <c r="E34" s="67"/>
      <c r="F34" s="67"/>
      <c r="G34" s="67"/>
      <c r="H34" s="67"/>
      <c r="I34" s="68"/>
      <c r="J34" s="68"/>
    </row>
    <row r="35" spans="1:10" ht="22.8" x14ac:dyDescent="0.4">
      <c r="A35" s="54" t="s">
        <v>37</v>
      </c>
      <c r="D35" s="225"/>
      <c r="E35" s="226"/>
      <c r="F35" s="226"/>
      <c r="G35" s="226"/>
      <c r="H35" s="226"/>
      <c r="I35" s="69"/>
      <c r="J35" s="69"/>
    </row>
    <row r="36" spans="1:10" ht="22.8" x14ac:dyDescent="0.4">
      <c r="D36" s="68"/>
      <c r="E36" s="70"/>
      <c r="F36" s="70"/>
      <c r="G36" s="70"/>
      <c r="H36" s="70"/>
      <c r="I36" s="69"/>
      <c r="J36" s="69"/>
    </row>
    <row r="37" spans="1:10" ht="22.8" x14ac:dyDescent="0.4">
      <c r="D37" s="69"/>
      <c r="E37" s="70"/>
      <c r="F37" s="70"/>
      <c r="G37" s="70"/>
      <c r="H37" s="70"/>
      <c r="I37" s="69"/>
      <c r="J37" s="69"/>
    </row>
    <row r="38" spans="1:10" ht="22.8" x14ac:dyDescent="0.4">
      <c r="D38" s="69"/>
      <c r="E38" s="70"/>
      <c r="F38" s="70"/>
      <c r="G38" s="70"/>
      <c r="H38" s="70"/>
      <c r="I38" s="69"/>
      <c r="J38" s="69"/>
    </row>
    <row r="39" spans="1:10" x14ac:dyDescent="0.25">
      <c r="A39" s="61"/>
      <c r="B39" s="61"/>
      <c r="C39" s="61"/>
      <c r="D39" s="61"/>
      <c r="E39" s="61"/>
      <c r="F39" s="61"/>
      <c r="G39" s="61"/>
      <c r="H39" s="61"/>
    </row>
  </sheetData>
  <mergeCells count="14">
    <mergeCell ref="D20:E20"/>
    <mergeCell ref="G20:H20"/>
    <mergeCell ref="D10:H10"/>
    <mergeCell ref="D11:H11"/>
    <mergeCell ref="D12:H12"/>
    <mergeCell ref="D15:H15"/>
    <mergeCell ref="D17:H17"/>
    <mergeCell ref="D35:H35"/>
    <mergeCell ref="D22:E22"/>
    <mergeCell ref="G22:H22"/>
    <mergeCell ref="D24:E24"/>
    <mergeCell ref="G24:H24"/>
    <mergeCell ref="D26:E26"/>
    <mergeCell ref="G26:H26"/>
  </mergeCells>
  <pageMargins left="1" right="0.25" top="0.5" bottom="0.5" header="0.3" footer="0.3"/>
  <pageSetup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54879-ACAC-4A38-8C7C-1ABC1CEB0B7B}">
  <dimension ref="A1:BB121"/>
  <sheetViews>
    <sheetView workbookViewId="0">
      <pane ySplit="2" topLeftCell="A3" activePane="bottomLeft" state="frozen"/>
      <selection pane="bottomLeft" activeCell="AM9" sqref="AM9"/>
    </sheetView>
  </sheetViews>
  <sheetFormatPr defaultColWidth="9.109375" defaultRowHeight="17.100000000000001" customHeight="1" x14ac:dyDescent="0.3"/>
  <cols>
    <col min="1" max="1" width="8.44140625" style="1" customWidth="1"/>
    <col min="2" max="2" width="9.109375" style="1"/>
    <col min="3" max="3" width="8.33203125" style="3" hidden="1" customWidth="1"/>
    <col min="4" max="4" width="9.109375" style="3" hidden="1" customWidth="1"/>
    <col min="5" max="5" width="8.33203125" style="4" customWidth="1"/>
    <col min="6" max="6" width="7.6640625" style="12" hidden="1" customWidth="1"/>
    <col min="7" max="7" width="7.6640625" style="12" customWidth="1"/>
    <col min="8" max="8" width="8.33203125" style="5" customWidth="1"/>
    <col min="9" max="9" width="8.33203125" style="4" customWidth="1"/>
    <col min="10" max="10" width="8.33203125" style="3" hidden="1" customWidth="1"/>
    <col min="11" max="11" width="9.109375" style="3" hidden="1" customWidth="1"/>
    <col min="12" max="12" width="8.33203125" style="4" customWidth="1"/>
    <col min="13" max="13" width="7.6640625" style="12" hidden="1" customWidth="1"/>
    <col min="14" max="15" width="8.33203125" style="5" customWidth="1"/>
    <col min="16" max="16" width="8.33203125" style="3" hidden="1" customWidth="1"/>
    <col min="17" max="17" width="9.109375" style="3" hidden="1" customWidth="1"/>
    <col min="18" max="19" width="8.33203125" style="4" customWidth="1"/>
    <col min="20" max="20" width="8.33203125" style="4" hidden="1" customWidth="1"/>
    <col min="21" max="21" width="10.6640625" style="4" hidden="1" customWidth="1"/>
    <col min="22" max="22" width="8.33203125" style="3" hidden="1" customWidth="1"/>
    <col min="23" max="23" width="9.109375" style="3" hidden="1" customWidth="1"/>
    <col min="24" max="24" width="8.33203125" style="4" customWidth="1"/>
    <col min="25" max="25" width="7.6640625" style="12" hidden="1" customWidth="1"/>
    <col min="26" max="26" width="8.33203125" style="5" customWidth="1"/>
    <col min="27" max="27" width="8.33203125" style="4" customWidth="1"/>
    <col min="28" max="28" width="8.33203125" style="3" hidden="1" customWidth="1"/>
    <col min="29" max="29" width="9.109375" style="3" hidden="1" customWidth="1"/>
    <col min="30" max="30" width="8.33203125" style="4" customWidth="1"/>
    <col min="31" max="31" width="7.6640625" style="12" hidden="1" customWidth="1"/>
    <col min="32" max="32" width="7.6640625" style="12" customWidth="1"/>
    <col min="33" max="33" width="8.33203125" style="5" customWidth="1"/>
    <col min="34" max="34" width="8.33203125" style="4" customWidth="1"/>
    <col min="35" max="35" width="9.109375" style="1"/>
    <col min="36" max="37" width="9.109375" style="35" customWidth="1"/>
    <col min="38" max="38" width="10.5546875" style="1" bestFit="1" customWidth="1"/>
    <col min="39" max="16384" width="9.109375" style="1"/>
  </cols>
  <sheetData>
    <row r="1" spans="1:52" ht="17.100000000000001" customHeight="1" x14ac:dyDescent="0.3">
      <c r="B1" s="237" t="s">
        <v>0</v>
      </c>
      <c r="C1" s="241" t="s">
        <v>166</v>
      </c>
      <c r="D1" s="242"/>
      <c r="E1" s="242"/>
      <c r="F1" s="242"/>
      <c r="G1" s="242"/>
      <c r="H1" s="242"/>
      <c r="I1" s="239"/>
      <c r="J1" s="241" t="s">
        <v>165</v>
      </c>
      <c r="K1" s="242"/>
      <c r="L1" s="242"/>
      <c r="M1" s="242"/>
      <c r="N1" s="242"/>
      <c r="O1" s="239"/>
      <c r="P1" s="241" t="s">
        <v>164</v>
      </c>
      <c r="Q1" s="242"/>
      <c r="R1" s="242"/>
      <c r="S1" s="239"/>
      <c r="T1" s="241" t="s">
        <v>158</v>
      </c>
      <c r="U1" s="239"/>
      <c r="V1" s="241" t="s">
        <v>167</v>
      </c>
      <c r="W1" s="242"/>
      <c r="X1" s="242"/>
      <c r="Y1" s="242"/>
      <c r="Z1" s="242"/>
      <c r="AA1" s="239"/>
      <c r="AB1" s="241" t="s">
        <v>168</v>
      </c>
      <c r="AC1" s="242"/>
      <c r="AD1" s="242"/>
      <c r="AE1" s="242"/>
      <c r="AF1" s="242"/>
      <c r="AG1" s="242"/>
      <c r="AH1" s="239"/>
      <c r="AI1" s="239" t="s">
        <v>0</v>
      </c>
      <c r="AN1" s="30" t="s">
        <v>19</v>
      </c>
      <c r="AO1" s="5">
        <v>-4.5199999999999997E-2</v>
      </c>
    </row>
    <row r="2" spans="1:52" ht="17.100000000000001" customHeight="1" x14ac:dyDescent="0.3">
      <c r="B2" s="238"/>
      <c r="C2" s="2" t="s">
        <v>1</v>
      </c>
      <c r="D2" s="3" t="s">
        <v>2</v>
      </c>
      <c r="E2" s="4" t="s">
        <v>3</v>
      </c>
      <c r="F2" s="12" t="s">
        <v>21</v>
      </c>
      <c r="G2" s="12" t="s">
        <v>85</v>
      </c>
      <c r="H2" s="214" t="s">
        <v>82</v>
      </c>
      <c r="I2" s="217" t="s">
        <v>81</v>
      </c>
      <c r="J2" s="2" t="s">
        <v>1</v>
      </c>
      <c r="K2" s="3" t="s">
        <v>2</v>
      </c>
      <c r="L2" s="4" t="s">
        <v>3</v>
      </c>
      <c r="M2" s="12" t="s">
        <v>22</v>
      </c>
      <c r="N2" s="222" t="s">
        <v>82</v>
      </c>
      <c r="O2" s="217" t="s">
        <v>81</v>
      </c>
      <c r="P2" s="2" t="s">
        <v>1</v>
      </c>
      <c r="Q2" s="3" t="s">
        <v>2</v>
      </c>
      <c r="R2" s="4" t="s">
        <v>3</v>
      </c>
      <c r="S2" s="217" t="s">
        <v>81</v>
      </c>
      <c r="T2" s="2" t="s">
        <v>1</v>
      </c>
      <c r="U2" s="218" t="s">
        <v>2</v>
      </c>
      <c r="V2" s="2" t="s">
        <v>1</v>
      </c>
      <c r="W2" s="3" t="s">
        <v>2</v>
      </c>
      <c r="X2" s="4" t="s">
        <v>3</v>
      </c>
      <c r="Y2" s="12" t="s">
        <v>23</v>
      </c>
      <c r="Z2" s="214" t="s">
        <v>82</v>
      </c>
      <c r="AA2" s="217" t="s">
        <v>81</v>
      </c>
      <c r="AB2" s="2" t="s">
        <v>1</v>
      </c>
      <c r="AC2" s="3" t="s">
        <v>2</v>
      </c>
      <c r="AD2" s="4" t="s">
        <v>3</v>
      </c>
      <c r="AE2" s="12" t="s">
        <v>24</v>
      </c>
      <c r="AF2" s="12" t="s">
        <v>85</v>
      </c>
      <c r="AG2" s="214" t="s">
        <v>82</v>
      </c>
      <c r="AH2" s="217" t="s">
        <v>81</v>
      </c>
      <c r="AI2" s="240"/>
      <c r="AN2" s="30" t="s">
        <v>20</v>
      </c>
      <c r="AO2" s="5">
        <f>-3/16/12</f>
        <v>-1.5625E-2</v>
      </c>
    </row>
    <row r="3" spans="1:52" ht="17.100000000000001" customHeight="1" x14ac:dyDescent="0.3">
      <c r="B3" s="8">
        <v>1650</v>
      </c>
      <c r="C3" s="2"/>
      <c r="I3" s="6"/>
      <c r="J3" s="2"/>
      <c r="O3" s="7"/>
      <c r="P3" s="2"/>
      <c r="S3" s="6"/>
      <c r="T3" s="2"/>
      <c r="U3" s="218"/>
      <c r="V3" s="2"/>
      <c r="AA3" s="6"/>
      <c r="AB3" s="2"/>
      <c r="AH3" s="6"/>
      <c r="AI3" s="215">
        <f>B3</f>
        <v>1650</v>
      </c>
      <c r="AJ3" s="4">
        <f t="shared" ref="AJ3:AJ12" si="0">F3+M3+Y3+AE3</f>
        <v>0</v>
      </c>
      <c r="AK3" s="4"/>
    </row>
    <row r="4" spans="1:52" ht="17.100000000000001" hidden="1" customHeight="1" x14ac:dyDescent="0.3">
      <c r="B4" s="8"/>
      <c r="C4" s="9">
        <f>'[2]080-10081_GROUND'!B$143</f>
        <v>300137.16499999998</v>
      </c>
      <c r="D4" s="10">
        <f>'[2]080-10081_GROUND'!C$143</f>
        <v>2495775.9049999998</v>
      </c>
      <c r="E4" s="11">
        <f>'[2]080-10081_GROUND'!D$143</f>
        <v>739.49300000000005</v>
      </c>
      <c r="F4" s="11">
        <f t="shared" ref="F4:F12" si="1">SQRT((K4-D4)^2+(J4-C4)^2)</f>
        <v>8.4896686625385058</v>
      </c>
      <c r="G4" s="11"/>
      <c r="H4" s="19">
        <f t="shared" ref="H4:H12" si="2">(E4-L4)/SQRT((K4-D4)^2+(J4-C4)^2)</f>
        <v>-4.6055978806957269E-2</v>
      </c>
      <c r="I4" s="20"/>
      <c r="J4" s="9">
        <f>'[2]080-10081_GROUND'!B$145</f>
        <v>300129.34000000003</v>
      </c>
      <c r="K4" s="10">
        <f>'[2]080-10081_GROUND'!C$145</f>
        <v>2495779.1979999999</v>
      </c>
      <c r="L4" s="11">
        <f>'[2]080-10081_GROUND'!D$145</f>
        <v>739.88400000000001</v>
      </c>
      <c r="M4" s="11">
        <f t="shared" ref="M4:M12" si="3">SQRT((Q4-K4)^2+(P4-J4)^2)</f>
        <v>11.769954332983291</v>
      </c>
      <c r="N4" s="19">
        <f t="shared" ref="N4:N12" si="4">(L4-R4)/SQRT((Q4-K4)^2+(P4-J4)^2)</f>
        <v>-2.2939766150380952E-3</v>
      </c>
      <c r="O4" s="21"/>
      <c r="P4" s="9">
        <f>'[2]080-10081_GROUND'!B$146</f>
        <v>300118.59999999998</v>
      </c>
      <c r="Q4" s="10">
        <f>'[2]080-10081_GROUND'!C$146</f>
        <v>2495784.0129999998</v>
      </c>
      <c r="R4" s="11">
        <f>'[2]080-10081_GROUND'!D$146</f>
        <v>739.91099999999994</v>
      </c>
      <c r="S4" s="20"/>
      <c r="T4" s="9"/>
      <c r="U4" s="219"/>
      <c r="V4" s="9">
        <f>'[2]080-10081_GROUND'!B$147</f>
        <v>300107.97499999998</v>
      </c>
      <c r="W4" s="10">
        <f>'[2]080-10081_GROUND'!C$147</f>
        <v>2495788.7050000001</v>
      </c>
      <c r="X4" s="11">
        <f>'[2]080-10081_GROUND'!D$147</f>
        <v>739.77</v>
      </c>
      <c r="Y4" s="11">
        <f t="shared" ref="Y4:Y13" si="5">SQRT((W4-Q4)^2+(V4-P4)^2)</f>
        <v>11.614882220778304</v>
      </c>
      <c r="Z4" s="19">
        <f t="shared" ref="Z4:Z13" si="6">(X4-R4)/SQRT((Q4-W4)^2+(P4-V4)^2)</f>
        <v>-1.2139597915829267E-2</v>
      </c>
      <c r="AA4" s="20"/>
      <c r="AB4" s="9">
        <f>'[2]080-10081_GROUND'!B$149</f>
        <v>300100.42099999997</v>
      </c>
      <c r="AC4" s="10">
        <f>'[2]080-10081_GROUND'!C$149</f>
        <v>2495791.9019999998</v>
      </c>
      <c r="AD4" s="11">
        <f>'[2]080-10081_GROUND'!D$149</f>
        <v>739.40200000000004</v>
      </c>
      <c r="AE4" s="11">
        <f t="shared" ref="AE4:AE13" si="7">SQRT((AC4-W4)^2+(AB4-V4)^2)</f>
        <v>8.2026657251227224</v>
      </c>
      <c r="AF4" s="11"/>
      <c r="AG4" s="19">
        <f t="shared" ref="AG4:AG13" si="8">(AD4-X4)/SQRT((W4-AC4)^2+(V4-AB4)^2)</f>
        <v>-4.4863464187361167E-2</v>
      </c>
      <c r="AH4" s="20"/>
      <c r="AI4" s="215"/>
      <c r="AJ4" s="11">
        <f t="shared" si="0"/>
        <v>40.077170941422821</v>
      </c>
    </row>
    <row r="5" spans="1:52" ht="17.100000000000001" customHeight="1" x14ac:dyDescent="0.3">
      <c r="B5" s="8">
        <v>1660</v>
      </c>
      <c r="C5" s="2">
        <v>300137.59509999998</v>
      </c>
      <c r="D5" s="3">
        <v>2495776.9166000001</v>
      </c>
      <c r="E5" s="12">
        <f>E$4+(E$8-E$4)*SQRT((C5-C$4)^2+(D5-D$4)^2)/SQRT((C$8-C$4)^2+(D$8-D$4)^2)</f>
        <v>739.43657056858774</v>
      </c>
      <c r="F5" s="12">
        <f t="shared" si="1"/>
        <v>8.4955647545872477</v>
      </c>
      <c r="G5" s="12">
        <f>SQRT((U5-D5)^2+(T5-C5)^2)</f>
        <v>20.328876896079088</v>
      </c>
      <c r="H5" s="5">
        <f t="shared" si="2"/>
        <v>-4.6889499921646621E-2</v>
      </c>
      <c r="I5" s="7">
        <f t="shared" ref="I5:I12" si="9">(E5-E4)/SQRT((D4-D5)^2+(C4-C5)^2)</f>
        <v>-5.1335120972061908E-2</v>
      </c>
      <c r="J5" s="2">
        <v>300129.75020000001</v>
      </c>
      <c r="K5" s="3">
        <v>2495780.1773000001</v>
      </c>
      <c r="L5" s="12">
        <f>L$4+(L$8-L$4)*SQRT((J5-J$4)^2+(K5-K$4)^2)/SQRT((J$8-J$4)^2+(K$8-K$4)^2)</f>
        <v>739.8349233514823</v>
      </c>
      <c r="M5" s="12">
        <f t="shared" si="3"/>
        <v>11.7687582930264</v>
      </c>
      <c r="N5" s="5">
        <f t="shared" si="4"/>
        <v>-3.390411509126856E-3</v>
      </c>
      <c r="O5" s="7">
        <f t="shared" ref="O5:O12" si="10">(L5-L4)/SQRT((K4-K5)^2+(J4-J5)^2)</f>
        <v>-4.6222835363006642E-2</v>
      </c>
      <c r="P5" s="2">
        <v>300118.88280000002</v>
      </c>
      <c r="Q5" s="3">
        <v>2495784.6943000001</v>
      </c>
      <c r="R5" s="12">
        <f>R$4+(R$8-R$4)*SQRT((P5-P$4)^2+(Q5-Q$4)^2)/SQRT((P$8-P$4)^2+(Q$8-Q$4)^2)</f>
        <v>739.87482428504711</v>
      </c>
      <c r="S5" s="7">
        <f>(R5-R4)/SQRT((Q4-Q5)^2+(P4-P5)^2)</f>
        <v>-4.9041030772714565E-2</v>
      </c>
      <c r="T5" s="2">
        <v>300118.82319999998</v>
      </c>
      <c r="U5" s="218">
        <v>2495784.7190999999</v>
      </c>
      <c r="V5" s="2">
        <v>300108.15990000003</v>
      </c>
      <c r="W5" s="3">
        <v>2495789.1512000002</v>
      </c>
      <c r="X5" s="12">
        <f>X$4+(X$8-X$4)*SQRT((V5-V$4)^2+(W5-W$4)^2)/SQRT((V$8-V$4)^2+(W$8-W$4)^2)</f>
        <v>739.74875397704648</v>
      </c>
      <c r="Y5" s="12">
        <f t="shared" si="5"/>
        <v>11.612258265333573</v>
      </c>
      <c r="Z5" s="5">
        <f t="shared" si="6"/>
        <v>-1.0856657259940269E-2</v>
      </c>
      <c r="AA5" s="7">
        <f t="shared" ref="AA5:AA13" si="11">(X5-X4)/SQRT((W4-W5)^2+(V4-V5)^2)</f>
        <v>-4.3988242678544287E-2</v>
      </c>
      <c r="AB5" s="2">
        <v>300100.5773</v>
      </c>
      <c r="AC5" s="3">
        <v>2495792.3029</v>
      </c>
      <c r="AD5" s="12">
        <f>AD$4+(AD$8-AD$4)*SQRT((AB5-AB$4)^2+(AC5-AC$4)^2)/SQRT((AB$8-AB$4)^2+(AC$8-AC$4)^2)</f>
        <v>739.3845505494362</v>
      </c>
      <c r="AE5" s="12">
        <f t="shared" si="7"/>
        <v>8.2115184740202416</v>
      </c>
      <c r="AF5" s="12">
        <f>SQRT((AC5-U5)^2+(AB5-T5)^2)</f>
        <v>19.759222890877258</v>
      </c>
      <c r="AG5" s="5">
        <f t="shared" si="8"/>
        <v>-4.4352750196270205E-2</v>
      </c>
      <c r="AH5" s="7">
        <f t="shared" ref="AH5:AH13" si="12">(AD5-AD4)/SQRT((AC4-AC5)^2+(AB4-AB5)^2)</f>
        <v>-4.05526567724913E-2</v>
      </c>
      <c r="AI5" s="215">
        <f>B5</f>
        <v>1660</v>
      </c>
      <c r="AJ5" s="12">
        <f t="shared" si="0"/>
        <v>40.088099786967462</v>
      </c>
      <c r="AK5" s="35">
        <f>AF5+G5</f>
        <v>40.088099786956349</v>
      </c>
    </row>
    <row r="6" spans="1:52" ht="17.100000000000001" customHeight="1" x14ac:dyDescent="0.3">
      <c r="B6" s="24">
        <v>1670</v>
      </c>
      <c r="C6" s="25">
        <v>300141.50939999998</v>
      </c>
      <c r="D6" s="26">
        <v>2495786.1190999998</v>
      </c>
      <c r="E6" s="27">
        <f>E$4+(E$8-E$4)*SQRT((C6-C$4)^2+(D6-D$4)^2)/SQRT((C$8-C$4)^2+(D$8-D$4)^2)</f>
        <v>738.92319946562509</v>
      </c>
      <c r="F6" s="27">
        <f t="shared" si="1"/>
        <v>8.5489570755883175</v>
      </c>
      <c r="G6" s="27">
        <f t="shared" ref="G6:G68" si="13">SQRT((U6-D6)^2+(T6-C6)^2)</f>
        <v>20.411369293155992</v>
      </c>
      <c r="H6" s="28">
        <f t="shared" si="2"/>
        <v>-5.2578462249342504E-2</v>
      </c>
      <c r="I6" s="29">
        <f t="shared" si="9"/>
        <v>-5.1335120910512969E-2</v>
      </c>
      <c r="J6" s="25">
        <v>300133.6152</v>
      </c>
      <c r="K6" s="26">
        <v>2495789.4002999999</v>
      </c>
      <c r="L6" s="27">
        <f>L$4+(L$8-L$4)*SQRT((J6-J$4)^2+(K6-K$4)^2)/SQRT((J$8-J$4)^2+(K$8-K$4)^2)</f>
        <v>739.37269048249516</v>
      </c>
      <c r="M6" s="27">
        <f t="shared" si="3"/>
        <v>11.800235304869936</v>
      </c>
      <c r="N6" s="28">
        <f t="shared" si="4"/>
        <v>-9.936310556471963E-4</v>
      </c>
      <c r="O6" s="29">
        <f t="shared" si="10"/>
        <v>-4.6222835304836632E-2</v>
      </c>
      <c r="P6" s="25">
        <v>300122.71870000003</v>
      </c>
      <c r="Q6" s="26">
        <v>2495793.9293</v>
      </c>
      <c r="R6" s="27">
        <f t="shared" ref="R6" si="14">R$4+(R$8-R$4)*SQRT((P6-P$4)^2+(Q6-Q$4)^2)/SQRT((P$8-P$4)^2+(Q$8-Q$4)^2)</f>
        <v>739.38441556275802</v>
      </c>
      <c r="S6" s="29">
        <f t="shared" ref="S6:S63" si="15">(R6-R5)/SQRT((Q5-Q6)^2+(P5-P6)^2)</f>
        <v>-4.9041030678863153E-2</v>
      </c>
      <c r="T6" s="25">
        <v>300122.66129999998</v>
      </c>
      <c r="U6" s="220">
        <v>2495793.9531999999</v>
      </c>
      <c r="V6" s="25">
        <v>300111.99170000001</v>
      </c>
      <c r="W6" s="26">
        <v>2495798.3879</v>
      </c>
      <c r="X6" s="27">
        <f>X$4+(X$8-X$4)*SQRT((V6-V$4)^2+(W6-W$4)^2)/SQRT((V$8-V$4)^2+(W$8-W$4)^2)</f>
        <v>739.30887305152783</v>
      </c>
      <c r="Y6" s="27">
        <f t="shared" si="5"/>
        <v>11.616696731877038</v>
      </c>
      <c r="Z6" s="28">
        <f t="shared" si="6"/>
        <v>-6.5029253129163991E-3</v>
      </c>
      <c r="AA6" s="29">
        <f t="shared" si="11"/>
        <v>-4.398824252437121E-2</v>
      </c>
      <c r="AB6" s="25">
        <v>300104.21429999999</v>
      </c>
      <c r="AC6" s="26">
        <v>2495801.6206</v>
      </c>
      <c r="AD6" s="27">
        <f>AD$4+(AD$8-AD$4)*SQRT((AB6-AB$4)^2+(AC6-AC$4)^2)/SQRT((AB$8-AB$4)^2+(AC$8-AC$4)^2)</f>
        <v>738.97892808270421</v>
      </c>
      <c r="AE6" s="27">
        <f t="shared" si="7"/>
        <v>8.4224877590090248</v>
      </c>
      <c r="AF6" s="27">
        <f t="shared" ref="AF6:AF68" si="16">SQRT((AC6-U6)^2+(AB6-T6)^2)</f>
        <v>19.977007577757654</v>
      </c>
      <c r="AG6" s="28">
        <f t="shared" si="8"/>
        <v>-3.9174288911336057E-2</v>
      </c>
      <c r="AH6" s="29">
        <f t="shared" si="12"/>
        <v>-4.0552656639481911E-2</v>
      </c>
      <c r="AI6" s="216">
        <f>B6</f>
        <v>1670</v>
      </c>
      <c r="AJ6" s="27">
        <f t="shared" si="0"/>
        <v>40.38837687134432</v>
      </c>
      <c r="AK6" s="35">
        <f t="shared" ref="AK6:AK68" si="17">AF6+G6</f>
        <v>40.388376870913646</v>
      </c>
    </row>
    <row r="7" spans="1:52" ht="17.100000000000001" customHeight="1" x14ac:dyDescent="0.3">
      <c r="B7" s="8">
        <v>1680</v>
      </c>
      <c r="C7" s="2">
        <v>300145.42359999998</v>
      </c>
      <c r="D7" s="3">
        <v>2495795.3215999999</v>
      </c>
      <c r="E7" s="12">
        <f>E$4+(E$8-E$4)*SQRT((C7-C$4)^2+(D7-D$4)^2)/SQRT((C$8-C$4)^2+(D$8-D$4)^2)</f>
        <v>738.40983037134129</v>
      </c>
      <c r="F7" s="12">
        <f t="shared" si="1"/>
        <v>8.6023110156036378</v>
      </c>
      <c r="G7" s="12">
        <f t="shared" si="13"/>
        <v>20.493769348994466</v>
      </c>
      <c r="H7" s="5">
        <f t="shared" si="2"/>
        <v>-5.8197534390590888E-2</v>
      </c>
      <c r="I7" s="7">
        <f t="shared" si="9"/>
        <v>-5.1335120971539402E-2</v>
      </c>
      <c r="J7" s="2">
        <v>300137.48009999999</v>
      </c>
      <c r="K7" s="3">
        <v>2495798.6231999998</v>
      </c>
      <c r="L7" s="12">
        <f>L$4+(L$8-L$4)*SQRT((J7-J$4)^2+(K7-K$4)^2)/SQRT((J$8-J$4)^2+(K$8-K$4)^2)</f>
        <v>738.91046366251044</v>
      </c>
      <c r="M7" s="12">
        <f t="shared" si="3"/>
        <v>11.831696737714131</v>
      </c>
      <c r="N7" s="5">
        <f t="shared" si="4"/>
        <v>1.3912925842114107E-3</v>
      </c>
      <c r="O7" s="7">
        <f t="shared" si="10"/>
        <v>-4.6222835361773448E-2</v>
      </c>
      <c r="P7" s="2">
        <v>300126.55459999997</v>
      </c>
      <c r="Q7" s="3">
        <v>2495803.1644000001</v>
      </c>
      <c r="R7" s="12">
        <f>R$4+(R$8-R$4)*SQRT((P7-P$4)^2+(Q7-Q$4)^2)/SQRT((P$8-P$4)^2+(Q$8-Q$4)^2)</f>
        <v>738.89400231058062</v>
      </c>
      <c r="S7" s="7">
        <f t="shared" si="15"/>
        <v>-4.9041030770721604E-2</v>
      </c>
      <c r="T7" s="2">
        <v>300126.49939999997</v>
      </c>
      <c r="U7" s="218">
        <v>2495803.1872999999</v>
      </c>
      <c r="V7" s="2">
        <v>300115.82339999999</v>
      </c>
      <c r="W7" s="3">
        <v>2495807.6247</v>
      </c>
      <c r="X7" s="12">
        <f>X$4+(X$8-X$4)*SQRT((V7-V$4)^2+(W7-W$4)^2)/SQRT((V$8-V$4)^2+(W$8-W$4)^2)</f>
        <v>738.86898974689302</v>
      </c>
      <c r="Y7" s="12">
        <f t="shared" si="5"/>
        <v>11.621227539672812</v>
      </c>
      <c r="Z7" s="5">
        <f t="shared" si="6"/>
        <v>-2.1523168359115206E-3</v>
      </c>
      <c r="AA7" s="7">
        <f t="shared" si="11"/>
        <v>-4.3988242678173584E-2</v>
      </c>
      <c r="AB7" s="2">
        <v>300107.85129999998</v>
      </c>
      <c r="AC7" s="3">
        <v>2495810.9383</v>
      </c>
      <c r="AD7" s="12">
        <f>AD$4+(AD$8-AD$4)*SQRT((AB7-AB$4)^2+(AC7-AC$4)^2)/SQRT((AB$8-AB$4)^2+(AC$8-AC$4)^2)</f>
        <v>738.57330561466938</v>
      </c>
      <c r="AE7" s="12">
        <f t="shared" si="7"/>
        <v>8.6333263213072922</v>
      </c>
      <c r="AF7" s="12">
        <f t="shared" si="16"/>
        <v>20.19479226464621</v>
      </c>
      <c r="AG7" s="5">
        <f t="shared" si="8"/>
        <v>-3.4249155101885198E-2</v>
      </c>
      <c r="AH7" s="7">
        <f t="shared" si="12"/>
        <v>-4.0552656769736226E-2</v>
      </c>
      <c r="AI7" s="215">
        <f>B7</f>
        <v>1680</v>
      </c>
      <c r="AJ7" s="12">
        <f t="shared" si="0"/>
        <v>40.688561614297875</v>
      </c>
      <c r="AK7" s="35">
        <f t="shared" si="17"/>
        <v>40.688561613640672</v>
      </c>
    </row>
    <row r="8" spans="1:52" ht="17.100000000000001" hidden="1" customHeight="1" x14ac:dyDescent="0.3">
      <c r="B8" s="8"/>
      <c r="C8" s="9">
        <f>'[2]080-10081_GROUND'!B$156</f>
        <v>300147.62599999999</v>
      </c>
      <c r="D8" s="10">
        <f>'[2]080-10081_GROUND'!C$156</f>
        <v>2495800.4989999998</v>
      </c>
      <c r="E8" s="11">
        <f>'[2]080-10081_GROUND'!D$156</f>
        <v>738.12099999999998</v>
      </c>
      <c r="F8" s="11">
        <f t="shared" si="1"/>
        <v>8.6408578278789818</v>
      </c>
      <c r="G8" s="11"/>
      <c r="H8" s="19">
        <f t="shared" si="2"/>
        <v>-6.3188170766845311E-2</v>
      </c>
      <c r="I8" s="21">
        <f t="shared" si="9"/>
        <v>-5.1335120935477527E-2</v>
      </c>
      <c r="J8" s="9">
        <f>'[2]080-10081_GROUND'!B$154</f>
        <v>300139.516</v>
      </c>
      <c r="K8" s="10">
        <f>'[2]080-10081_GROUND'!C$154</f>
        <v>2495803.4810000001</v>
      </c>
      <c r="L8" s="11">
        <f>'[2]080-10081_GROUND'!D$154</f>
        <v>738.66700000000003</v>
      </c>
      <c r="M8" s="11">
        <f t="shared" si="3"/>
        <v>11.848288062012367</v>
      </c>
      <c r="N8" s="19">
        <f t="shared" si="4"/>
        <v>2.5320113625757904E-3</v>
      </c>
      <c r="O8" s="21">
        <f t="shared" si="10"/>
        <v>-4.6222835328615812E-2</v>
      </c>
      <c r="P8" s="9">
        <f>'[2]080-10081_GROUND'!B$153</f>
        <v>300128.565</v>
      </c>
      <c r="Q8" s="10">
        <f>'[2]080-10081_GROUND'!C$153</f>
        <v>2495808.0040000002</v>
      </c>
      <c r="R8" s="11">
        <f>'[2]080-10081_GROUND'!D$153</f>
        <v>738.63699999999994</v>
      </c>
      <c r="S8" s="21">
        <f t="shared" si="15"/>
        <v>-4.9041030732994186E-2</v>
      </c>
      <c r="T8" s="9"/>
      <c r="U8" s="219"/>
      <c r="V8" s="9">
        <f>'[2]080-10081_GROUND'!B$152</f>
        <v>300117.82699999999</v>
      </c>
      <c r="W8" s="10">
        <f>'[2]080-10081_GROUND'!C$152</f>
        <v>2495812.4539999999</v>
      </c>
      <c r="X8" s="11">
        <f>'[2]080-10081_GROUND'!D$152</f>
        <v>738.63900000000001</v>
      </c>
      <c r="Y8" s="11">
        <f t="shared" si="5"/>
        <v>11.623559867689993</v>
      </c>
      <c r="Z8" s="19">
        <f t="shared" si="6"/>
        <v>1.7206432649138692E-4</v>
      </c>
      <c r="AA8" s="21">
        <f t="shared" si="11"/>
        <v>-4.3988242636626443E-2</v>
      </c>
      <c r="AB8" s="9">
        <f>'[2]080-10081_GROUND'!B$150</f>
        <v>300109.50400000002</v>
      </c>
      <c r="AC8" s="10">
        <f>'[2]080-10081_GROUND'!C$150</f>
        <v>2495815.1719999998</v>
      </c>
      <c r="AD8" s="11">
        <f>'[2]080-10081_GROUND'!D$150</f>
        <v>738.38900000000001</v>
      </c>
      <c r="AE8" s="11">
        <f t="shared" si="7"/>
        <v>8.7555612612163909</v>
      </c>
      <c r="AF8" s="11"/>
      <c r="AG8" s="19">
        <f t="shared" si="8"/>
        <v>-2.8553280885304212E-2</v>
      </c>
      <c r="AH8" s="21">
        <f t="shared" si="12"/>
        <v>-4.0552656747186729E-2</v>
      </c>
      <c r="AI8" s="215"/>
      <c r="AJ8" s="11">
        <f t="shared" si="0"/>
        <v>40.868267018797731</v>
      </c>
    </row>
    <row r="9" spans="1:52" ht="17.100000000000001" customHeight="1" thickBot="1" x14ac:dyDescent="0.35">
      <c r="B9" s="50">
        <v>1690</v>
      </c>
      <c r="C9" s="44">
        <v>300149.21500000003</v>
      </c>
      <c r="D9" s="45">
        <v>2495804.5751</v>
      </c>
      <c r="E9" s="46">
        <f>E$8+(E$12-E$8)*SQRT((C9-C$8)^2+(D9-D$8)^2)/SQRT((C$12-C$8)^2+(D$12-D$8)^2)</f>
        <v>737.92884224122247</v>
      </c>
      <c r="F9" s="46">
        <f t="shared" si="1"/>
        <v>8.5322417646108928</v>
      </c>
      <c r="G9" s="46">
        <f t="shared" si="13"/>
        <v>20.44320009044274</v>
      </c>
      <c r="H9" s="47">
        <f t="shared" si="2"/>
        <v>-6.1653297651974866E-2</v>
      </c>
      <c r="I9" s="48">
        <f t="shared" si="9"/>
        <v>-4.392305024196165E-2</v>
      </c>
      <c r="J9" s="44">
        <v>300141.33620000002</v>
      </c>
      <c r="K9" s="45">
        <v>2495807.8498</v>
      </c>
      <c r="L9" s="46">
        <f>L$8+(L$12-L$8)*SQRT((J9-J$8)^2+(K9-K$8)^2)/SQRT((J$12-J$8)^2+(K$12-K$8)^2)</f>
        <v>738.45488308237464</v>
      </c>
      <c r="M9" s="46">
        <f t="shared" si="3"/>
        <v>11.831789078542167</v>
      </c>
      <c r="N9" s="47">
        <f t="shared" si="4"/>
        <v>-6.0425521472568953E-4</v>
      </c>
      <c r="O9" s="48">
        <f t="shared" si="10"/>
        <v>-4.4818337569275744E-2</v>
      </c>
      <c r="P9" s="44">
        <v>300130.4106</v>
      </c>
      <c r="Q9" s="45">
        <v>2495812.3909999998</v>
      </c>
      <c r="R9" s="46">
        <f>R$8+(R$12-R$8)*SQRT((P9-P$8)^2+(Q9-Q$8)^2)/SQRT((P$12-P$8)^2+(Q$12-Q$8)^2)</f>
        <v>738.46203250262488</v>
      </c>
      <c r="S9" s="48">
        <f t="shared" si="15"/>
        <v>-3.6762414156768029E-2</v>
      </c>
      <c r="T9" s="44">
        <v>300130.33750000002</v>
      </c>
      <c r="U9" s="221">
        <v>2495812.4213999999</v>
      </c>
      <c r="V9" s="44">
        <v>300119.67009999999</v>
      </c>
      <c r="W9" s="45">
        <v>2495816.8552999999</v>
      </c>
      <c r="X9" s="46">
        <f>X$8+(X$12-X$8)*SQRT((V9-V$8)^2+(W9-W$8)^2)/SQRT((V$12-V$8)^2+(W$12-W$8)^2)</f>
        <v>738.42731882942155</v>
      </c>
      <c r="Y9" s="46">
        <f t="shared" si="5"/>
        <v>11.631350512355878</v>
      </c>
      <c r="Z9" s="47">
        <f t="shared" si="6"/>
        <v>-2.9844920558839425E-3</v>
      </c>
      <c r="AA9" s="48">
        <f t="shared" si="11"/>
        <v>-4.4362438124129905E-2</v>
      </c>
      <c r="AB9" s="44">
        <v>300111.51770000003</v>
      </c>
      <c r="AC9" s="45">
        <v>2495820.2437999998</v>
      </c>
      <c r="AD9" s="46">
        <f>AD$8+(AD$12-AD$8)*SQRT((AB9-AB$8)^2+(AC9-AC$8)^2)/SQRT((AB$12-AB$8)^2+(AC$12-AC$8)^2)</f>
        <v>738.08319104064685</v>
      </c>
      <c r="AE9" s="46">
        <f t="shared" si="7"/>
        <v>8.8285648895281081</v>
      </c>
      <c r="AF9" s="46">
        <f t="shared" si="16"/>
        <v>20.380746154129543</v>
      </c>
      <c r="AG9" s="47">
        <f t="shared" si="8"/>
        <v>-3.8978904621619993E-2</v>
      </c>
      <c r="AH9" s="48">
        <f t="shared" si="12"/>
        <v>-5.6040422365788808E-2</v>
      </c>
      <c r="AI9" s="216">
        <f>B9</f>
        <v>1690</v>
      </c>
      <c r="AJ9" s="27">
        <f t="shared" si="0"/>
        <v>40.82394624503705</v>
      </c>
      <c r="AK9" s="35">
        <f t="shared" si="17"/>
        <v>40.823946244572284</v>
      </c>
    </row>
    <row r="10" spans="1:52" ht="17.100000000000001" customHeight="1" thickBot="1" x14ac:dyDescent="0.35">
      <c r="B10" s="13">
        <v>1700</v>
      </c>
      <c r="C10" s="14">
        <v>300152.84830000001</v>
      </c>
      <c r="D10" s="15">
        <v>2495813.8942999998</v>
      </c>
      <c r="E10" s="16">
        <f>E$8+(E$12-E$8)*SQRT((C10-C$8)^2+(D10-D$8)^2)/SQRT((C$12-C$8)^2+(D$12-D$8)^2)</f>
        <v>737.48950555121337</v>
      </c>
      <c r="F10" s="16">
        <f t="shared" si="1"/>
        <v>8.301626185957895</v>
      </c>
      <c r="G10" s="16">
        <f t="shared" si="13"/>
        <v>20.221330722795791</v>
      </c>
      <c r="H10" s="17">
        <f t="shared" si="2"/>
        <v>-6.2299885785463249E-2</v>
      </c>
      <c r="I10" s="18">
        <f t="shared" si="9"/>
        <v>-4.392305023426387E-2</v>
      </c>
      <c r="J10" s="14">
        <v>300145.1825</v>
      </c>
      <c r="K10" s="15">
        <v>2495817.0806</v>
      </c>
      <c r="L10" s="16">
        <f>L$8+(L$12-L$8)*SQRT((J10-J$8)^2+(K10-K$8)^2)/SQRT((J$12-J$8)^2+(K$12-K$8)^2)</f>
        <v>738.00669591443216</v>
      </c>
      <c r="M10" s="16">
        <f t="shared" si="3"/>
        <v>11.797227559950677</v>
      </c>
      <c r="N10" s="17">
        <f t="shared" si="4"/>
        <v>-7.4345779213828029E-3</v>
      </c>
      <c r="O10" s="18">
        <f t="shared" si="10"/>
        <v>-4.4818337558728244E-2</v>
      </c>
      <c r="P10" s="14">
        <v>300134.28879999998</v>
      </c>
      <c r="Q10" s="15">
        <v>2495821.6085000001</v>
      </c>
      <c r="R10" s="16">
        <f t="shared" ref="R10:R11" si="18">R$8+(R$12-R$8)*SQRT((P10-P$8)^2+(Q10-Q$8)^2)/SQRT((P$12-P$8)^2+(Q$12-Q$8)^2)</f>
        <v>738.0944033219829</v>
      </c>
      <c r="S10" s="18">
        <f t="shared" si="15"/>
        <v>-3.6762414147846902E-2</v>
      </c>
      <c r="T10" s="14">
        <v>300134.17570000002</v>
      </c>
      <c r="U10" s="15">
        <v>2495821.6554999999</v>
      </c>
      <c r="V10" s="14">
        <v>300123.5331</v>
      </c>
      <c r="W10" s="15">
        <v>2495826.0789999999</v>
      </c>
      <c r="X10" s="16">
        <f>X$8+(X$12-X$8)*SQRT((V10-V$8)^2+(W10-W$8)^2)/SQRT((V$12-V$8)^2+(W$12-W$8)^2)</f>
        <v>737.98369575547281</v>
      </c>
      <c r="Y10" s="16">
        <f t="shared" si="5"/>
        <v>11.647765997733835</v>
      </c>
      <c r="Z10" s="17">
        <f t="shared" si="6"/>
        <v>-9.5046180127266924E-3</v>
      </c>
      <c r="AA10" s="18">
        <f t="shared" si="11"/>
        <v>-4.4362438111297878E-2</v>
      </c>
      <c r="AB10" s="14">
        <v>300115.20860000001</v>
      </c>
      <c r="AC10" s="15">
        <v>2495829.5391000002</v>
      </c>
      <c r="AD10" s="16">
        <f>AD$8+(AD$12-AD$8)*SQRT((AB10-AB$8)^2+(AC10-AC$8)^2)/SQRT((AB$12-AB$8)^2+(AC$12-AC$8)^2)</f>
        <v>737.52271580460626</v>
      </c>
      <c r="AE10" s="16">
        <f t="shared" si="7"/>
        <v>9.0149649062870765</v>
      </c>
      <c r="AF10" s="16">
        <f t="shared" si="16"/>
        <v>20.540253926739663</v>
      </c>
      <c r="AG10" s="17">
        <f t="shared" si="8"/>
        <v>-5.113496898308003E-2</v>
      </c>
      <c r="AH10" s="18">
        <f t="shared" si="12"/>
        <v>-5.6040422357696885E-2</v>
      </c>
      <c r="AI10" s="13">
        <f>B10</f>
        <v>1700</v>
      </c>
      <c r="AJ10" s="16">
        <f t="shared" si="0"/>
        <v>40.761584649929482</v>
      </c>
      <c r="AK10" s="35">
        <f t="shared" si="17"/>
        <v>40.76158464953545</v>
      </c>
    </row>
    <row r="11" spans="1:52" ht="17.100000000000001" customHeight="1" x14ac:dyDescent="0.3">
      <c r="B11" s="49">
        <v>1710</v>
      </c>
      <c r="C11" s="37">
        <v>300156.4816</v>
      </c>
      <c r="D11" s="38">
        <v>2495823.2135999999</v>
      </c>
      <c r="E11" s="39">
        <f>E$8+(E$12-E$8)*SQRT((C11-C$8)^2+(D11-D$8)^2)/SQRT((C$12-C$8)^2+(D$12-D$8)^2)</f>
        <v>737.05016476883054</v>
      </c>
      <c r="F11" s="39">
        <f t="shared" si="1"/>
        <v>8.0709338451088737</v>
      </c>
      <c r="G11" s="39">
        <f t="shared" si="13"/>
        <v>19.999515315103643</v>
      </c>
      <c r="H11" s="40">
        <f t="shared" si="2"/>
        <v>-6.2985042919440279E-2</v>
      </c>
      <c r="I11" s="41">
        <f t="shared" si="9"/>
        <v>-4.3923050241379567E-2</v>
      </c>
      <c r="J11" s="26">
        <v>300149.02879999997</v>
      </c>
      <c r="K11" s="26">
        <v>2495826.3113000002</v>
      </c>
      <c r="L11" s="27">
        <f>L$8+(L$12-L$8)*SQRT((J11-J$8)^2+(K11-K$8)^2)/SQRT((J$12-J$8)^2+(K$12-K$8)^2)</f>
        <v>737.55851288346469</v>
      </c>
      <c r="M11" s="27">
        <f t="shared" si="3"/>
        <v>11.762666041247973</v>
      </c>
      <c r="N11" s="28">
        <f t="shared" si="4"/>
        <v>-1.430497522942914E-2</v>
      </c>
      <c r="O11" s="29">
        <f t="shared" si="10"/>
        <v>-4.4818337565802877E-2</v>
      </c>
      <c r="P11" s="37">
        <v>300138.16700000002</v>
      </c>
      <c r="Q11" s="38">
        <v>2495830.8259000001</v>
      </c>
      <c r="R11" s="39">
        <f t="shared" si="18"/>
        <v>737.72677752981679</v>
      </c>
      <c r="S11" s="41">
        <f t="shared" si="15"/>
        <v>-3.6762414153809854E-2</v>
      </c>
      <c r="T11" s="37">
        <v>300138.01380000002</v>
      </c>
      <c r="U11" s="38">
        <v>2495830.8895999999</v>
      </c>
      <c r="V11" s="37">
        <v>300127.39610000001</v>
      </c>
      <c r="W11" s="38">
        <v>2495835.3028000002</v>
      </c>
      <c r="X11" s="39">
        <f>X$8+(X$12-X$8)*SQRT((V11-V$8)^2+(W11-W$8)^2)/SQRT((V$12-V$8)^2+(W$12-W$8)^2)</f>
        <v>737.54006858952266</v>
      </c>
      <c r="Y11" s="39">
        <f t="shared" si="5"/>
        <v>11.664258245648925</v>
      </c>
      <c r="Z11" s="40">
        <f t="shared" si="6"/>
        <v>-1.600692786133846E-2</v>
      </c>
      <c r="AA11" s="41">
        <f t="shared" si="11"/>
        <v>-4.4362438122870815E-2</v>
      </c>
      <c r="AB11" s="37">
        <v>300118.8995</v>
      </c>
      <c r="AC11" s="38">
        <v>2495838.8344000001</v>
      </c>
      <c r="AD11" s="39">
        <f>AD$8+(AD$12-AD$8)*SQRT((AB11-AB$8)^2+(AC11-AC$8)^2)/SQRT((AB$12-AB$8)^2+(AC$12-AC$8)^2)</f>
        <v>736.96224056852634</v>
      </c>
      <c r="AE11" s="39">
        <f t="shared" si="7"/>
        <v>9.2013265412826613</v>
      </c>
      <c r="AF11" s="39">
        <f t="shared" si="16"/>
        <v>20.699669358067844</v>
      </c>
      <c r="AG11" s="40">
        <f t="shared" si="8"/>
        <v>-6.2798338739945683E-2</v>
      </c>
      <c r="AH11" s="41">
        <f t="shared" si="12"/>
        <v>-5.6040422364055029E-2</v>
      </c>
      <c r="AI11" s="24">
        <f>B11</f>
        <v>1710</v>
      </c>
      <c r="AJ11" s="27">
        <f t="shared" si="0"/>
        <v>40.699184673288435</v>
      </c>
      <c r="AK11" s="35">
        <f t="shared" si="17"/>
        <v>40.699184673171487</v>
      </c>
    </row>
    <row r="12" spans="1:52" ht="17.100000000000001" hidden="1" customHeight="1" x14ac:dyDescent="0.3">
      <c r="B12" s="8"/>
      <c r="C12" s="9">
        <f>'[2]080-10081_GROUND'!B$157</f>
        <v>300157.02899999998</v>
      </c>
      <c r="D12" s="10">
        <f>'[2]080-10081_GROUND'!C$157</f>
        <v>2495824.6170000001</v>
      </c>
      <c r="E12" s="11">
        <f>'[2]080-10081_GROUND'!D$157</f>
        <v>736.98400000000004</v>
      </c>
      <c r="F12" s="11">
        <f t="shared" si="1"/>
        <v>8.0530270705830631</v>
      </c>
      <c r="G12" s="11"/>
      <c r="H12" s="19">
        <f t="shared" si="2"/>
        <v>-6.5813761130396789E-2</v>
      </c>
      <c r="I12" s="21">
        <f t="shared" si="9"/>
        <v>-4.3923049685627415E-2</v>
      </c>
      <c r="J12" s="10">
        <f>'[2]080-10081_GROUND'!B$172</f>
        <v>300149.41100000002</v>
      </c>
      <c r="K12" s="10">
        <f>'[2]080-10081_GROUND'!C$172</f>
        <v>2495827.2280000001</v>
      </c>
      <c r="L12" s="11">
        <f>'[2]080-10081_GROUND'!D$172</f>
        <v>737.51400000000001</v>
      </c>
      <c r="M12" s="11">
        <f t="shared" si="3"/>
        <v>11.765869496029076</v>
      </c>
      <c r="N12" s="19">
        <f t="shared" si="4"/>
        <v>-1.6063411213574238E-2</v>
      </c>
      <c r="O12" s="21">
        <f t="shared" si="10"/>
        <v>-4.4818336544707502E-2</v>
      </c>
      <c r="P12" s="9">
        <f>'[2]080-10081_GROUND'!B$173</f>
        <v>300138.41800000001</v>
      </c>
      <c r="Q12" s="10">
        <f>'[2]080-10081_GROUND'!C$173</f>
        <v>2495831.4219999998</v>
      </c>
      <c r="R12" s="11">
        <f>'[2]080-10081_GROUND'!D$173</f>
        <v>737.70299999999997</v>
      </c>
      <c r="S12" s="21">
        <f t="shared" si="15"/>
        <v>-3.6762412714153772E-2</v>
      </c>
      <c r="T12" s="9"/>
      <c r="U12" s="10"/>
      <c r="V12" s="9">
        <f>'[2]080-10081_GROUND'!B$174</f>
        <v>300127.571</v>
      </c>
      <c r="W12" s="10">
        <f>'[2]080-10081_GROUND'!C$174</f>
        <v>2495835.7200000002</v>
      </c>
      <c r="X12" s="11">
        <f>'[2]080-10081_GROUND'!D$174</f>
        <v>737.52</v>
      </c>
      <c r="Y12" s="11">
        <f t="shared" si="5"/>
        <v>11.667485290489054</v>
      </c>
      <c r="Z12" s="19">
        <f t="shared" si="6"/>
        <v>-1.5684613731561183E-2</v>
      </c>
      <c r="AA12" s="21">
        <f t="shared" si="11"/>
        <v>-4.4362435311618056E-2</v>
      </c>
      <c r="AB12" s="9">
        <f>'[2]080-10081_GROUND'!B$176</f>
        <v>300119.033</v>
      </c>
      <c r="AC12" s="10">
        <f>'[2]080-10081_GROUND'!C$176</f>
        <v>2495839.17</v>
      </c>
      <c r="AD12" s="11">
        <f>'[2]080-10081_GROUND'!D$176</f>
        <v>736.94200000000001</v>
      </c>
      <c r="AE12" s="11">
        <f t="shared" si="7"/>
        <v>9.2086885058666255</v>
      </c>
      <c r="AF12" s="11"/>
      <c r="AG12" s="19">
        <f t="shared" si="8"/>
        <v>-6.2766809804864737E-2</v>
      </c>
      <c r="AH12" s="21">
        <f t="shared" si="12"/>
        <v>-5.6040411371817679E-2</v>
      </c>
      <c r="AI12" s="8"/>
      <c r="AJ12" s="11">
        <f t="shared" si="0"/>
        <v>40.695070362967819</v>
      </c>
    </row>
    <row r="13" spans="1:52" ht="17.100000000000001" customHeight="1" x14ac:dyDescent="0.3">
      <c r="A13" s="1" t="s">
        <v>4</v>
      </c>
      <c r="B13" s="8">
        <v>1712.549</v>
      </c>
      <c r="C13" s="42" t="s">
        <v>18</v>
      </c>
      <c r="D13" s="5" t="s">
        <v>18</v>
      </c>
      <c r="E13" s="12" t="s">
        <v>18</v>
      </c>
      <c r="F13" s="5" t="s">
        <v>18</v>
      </c>
      <c r="G13" s="5"/>
      <c r="H13" s="5" t="s">
        <v>18</v>
      </c>
      <c r="I13" s="7" t="s">
        <v>18</v>
      </c>
      <c r="J13" s="12" t="s">
        <v>18</v>
      </c>
      <c r="K13" s="5" t="s">
        <v>18</v>
      </c>
      <c r="L13" s="12" t="s">
        <v>18</v>
      </c>
      <c r="M13" s="5" t="s">
        <v>18</v>
      </c>
      <c r="N13" s="5" t="s">
        <v>18</v>
      </c>
      <c r="O13" s="7" t="s">
        <v>18</v>
      </c>
      <c r="P13" s="2">
        <v>300139.15549999999</v>
      </c>
      <c r="Q13" s="3">
        <v>2495833.1897999998</v>
      </c>
      <c r="R13" s="12">
        <f>R$12+(R$24-R$12)*SQRT((P13-P$12)^2+(Q13-Q$12)^2)/SQRT((P$24-P$12)^2+(Q$24-Q$12)^2)</f>
        <v>737.62402116259977</v>
      </c>
      <c r="S13" s="7">
        <f t="shared" si="15"/>
        <v>-4.1232105650428966E-2</v>
      </c>
      <c r="T13" s="2">
        <v>300138.99729999999</v>
      </c>
      <c r="U13" s="3">
        <v>2495833.2559000002</v>
      </c>
      <c r="V13" s="2">
        <v>300128.38510000001</v>
      </c>
      <c r="W13" s="3">
        <v>2495837.6842</v>
      </c>
      <c r="X13" s="12">
        <f>X$12+(X$21-X$12)*SQRT((V13-V$12)^2+(W13-W$12)^2)/SQRT((V$21-V$12)^2+(W$21-W$12)^2)</f>
        <v>737.43350950083197</v>
      </c>
      <c r="Y13" s="12">
        <f t="shared" si="5"/>
        <v>11.670524732048319</v>
      </c>
      <c r="Z13" s="5">
        <f t="shared" si="6"/>
        <v>-1.6324172746460846E-2</v>
      </c>
      <c r="AA13" s="7">
        <f t="shared" si="11"/>
        <v>-4.0677927088805875E-2</v>
      </c>
      <c r="AB13" s="2">
        <v>300120.0797</v>
      </c>
      <c r="AC13" s="3">
        <v>2495841.1499000001</v>
      </c>
      <c r="AD13" s="12">
        <f>AD$12+(AD$19-AD$12)*SQRT((AB13-AB$12)^2+(AC13-AC$12)^2)/SQRT((AB$19-AB$12)^2+(AC$19-AC$12)^2)</f>
        <v>736.87233081165903</v>
      </c>
      <c r="AE13" s="12">
        <f t="shared" si="7"/>
        <v>8.9994858547923471</v>
      </c>
      <c r="AF13" s="12">
        <f t="shared" si="16"/>
        <v>20.498556674975465</v>
      </c>
      <c r="AG13" s="5">
        <f t="shared" si="8"/>
        <v>-6.235674995523359E-2</v>
      </c>
      <c r="AH13" s="7">
        <f t="shared" si="12"/>
        <v>-3.1108563547321808E-2</v>
      </c>
      <c r="AI13" s="8">
        <f>B13</f>
        <v>1712.549</v>
      </c>
      <c r="AJ13" s="12"/>
      <c r="AL13" s="1" t="str">
        <f>A13</f>
        <v>RT AP1</v>
      </c>
    </row>
    <row r="14" spans="1:52" ht="17.100000000000001" customHeight="1" x14ac:dyDescent="0.3">
      <c r="A14" s="1" t="s">
        <v>5</v>
      </c>
      <c r="B14" s="8">
        <v>1715.741</v>
      </c>
      <c r="C14" s="2">
        <v>300158.45480000001</v>
      </c>
      <c r="D14" s="3">
        <v>2495828.5954</v>
      </c>
      <c r="E14" s="12">
        <f>E$12+(E$16-E$12)*SQRT((C14-C$12)^2+(D14-D$12)^2)/SQRT((C$16-C$12)^2+(D$16-D$12)^2)</f>
        <v>736.8611650031271</v>
      </c>
      <c r="F14" s="12">
        <f>SQRT((K14-D14)^2+(J14-C14)^2)</f>
        <v>7.7994472477244239</v>
      </c>
      <c r="G14" s="12">
        <f t="shared" si="13"/>
        <v>19.756048960589542</v>
      </c>
      <c r="H14" s="5">
        <f>(E14-L14)/SQRT((K14-D14)^2+(J14-C14)^2)</f>
        <v>-5.8549109483763628E-2</v>
      </c>
      <c r="I14" s="7">
        <f>(E14-E12)/SQRT((D12-D14)^2+(C12-C14)^2)</f>
        <v>-2.9065274906614681E-2</v>
      </c>
      <c r="J14" s="3">
        <v>300151.25689999998</v>
      </c>
      <c r="K14" s="3">
        <v>2495831.5989999999</v>
      </c>
      <c r="L14" s="12">
        <f>L$12+(L$24-L$12)*SQRT((J14-J$12)^2+(K14-K$12)^2)/SQRT((J$24-J$12)^2+(K$24-K$12)^2)</f>
        <v>737.31781569394695</v>
      </c>
      <c r="M14" s="12">
        <f>SQRT((Q14-K14)^2+(P14-J14)^2)</f>
        <v>11.780709344029125</v>
      </c>
      <c r="N14" s="5">
        <f>(L14-R14)/SQRT((Q14-K14)^2+(P14-J14)^2)</f>
        <v>-1.4819535512750313E-2</v>
      </c>
      <c r="O14" s="7">
        <f>(L14-L12)/SQRT((K12-K14)^2+(J12-J14)^2)</f>
        <v>-4.1347351353928204E-2</v>
      </c>
      <c r="P14" s="2">
        <v>300140.3848</v>
      </c>
      <c r="Q14" s="3">
        <v>2495836.1357999998</v>
      </c>
      <c r="R14" s="12">
        <f>R$12+(R$24-R$12)*SQRT((P14-P$12)^2+(Q14-Q$12)^2)/SQRT((P$24-P$12)^2+(Q$24-Q$12)^2)</f>
        <v>737.49240033443618</v>
      </c>
      <c r="S14" s="7">
        <f t="shared" si="15"/>
        <v>-4.1232105602485497E-2</v>
      </c>
      <c r="T14" s="2">
        <v>300140.22249999997</v>
      </c>
      <c r="U14" s="3">
        <v>2495836.2036000001</v>
      </c>
      <c r="V14" s="42" t="s">
        <v>18</v>
      </c>
      <c r="W14" s="5" t="s">
        <v>18</v>
      </c>
      <c r="X14" s="12" t="s">
        <v>18</v>
      </c>
      <c r="Y14" s="5" t="s">
        <v>18</v>
      </c>
      <c r="Z14" s="5" t="s">
        <v>18</v>
      </c>
      <c r="AA14" s="7" t="s">
        <v>18</v>
      </c>
      <c r="AB14" s="42" t="s">
        <v>18</v>
      </c>
      <c r="AC14" s="5" t="s">
        <v>18</v>
      </c>
      <c r="AD14" s="12" t="s">
        <v>18</v>
      </c>
      <c r="AE14" s="5" t="s">
        <v>18</v>
      </c>
      <c r="AF14" s="5" t="s">
        <v>18</v>
      </c>
      <c r="AG14" s="5" t="s">
        <v>18</v>
      </c>
      <c r="AH14" s="7" t="s">
        <v>18</v>
      </c>
      <c r="AI14" s="8">
        <f>B14</f>
        <v>1715.741</v>
      </c>
      <c r="AJ14" s="12"/>
      <c r="AL14" s="1" t="str">
        <f>A14</f>
        <v>LT AP1</v>
      </c>
    </row>
    <row r="15" spans="1:52" ht="17.100000000000001" customHeight="1" x14ac:dyDescent="0.3">
      <c r="B15" s="8">
        <v>1720</v>
      </c>
      <c r="C15" s="2">
        <v>300159.8983</v>
      </c>
      <c r="D15" s="3">
        <v>2495832.6228999998</v>
      </c>
      <c r="E15" s="12">
        <f>E$12+(E$16-E$12)*SQRT((C15-C$12)^2+(D15-D$12)^2)/SQRT((C$16-C$12)^2+(D$16-D$12)^2)</f>
        <v>736.73681300755402</v>
      </c>
      <c r="F15" s="12">
        <f>SQRT((K15-D15)^2+(J15-C15)^2)</f>
        <v>7.5622490947000349</v>
      </c>
      <c r="G15" s="12">
        <f t="shared" si="13"/>
        <v>19.543145949418712</v>
      </c>
      <c r="H15" s="5">
        <f>(E15-L15)/SQRT((K15-D15)^2+(J15-C15)^2)</f>
        <v>-5.3525704895022314E-2</v>
      </c>
      <c r="I15" s="7">
        <f>(E15-E14)/SQRT((D14-D15)^2+(C14-C15)^2)</f>
        <v>-2.906527490289346E-2</v>
      </c>
      <c r="J15" s="3">
        <v>300152.91519999999</v>
      </c>
      <c r="K15" s="3">
        <v>2495835.5252999999</v>
      </c>
      <c r="L15" s="12">
        <f>L$12+(L$24-L$12)*SQRT((J15-J$12)^2+(K15-K$12)^2)/SQRT((J$24-J$12)^2+(K$24-K$12)^2)</f>
        <v>737.14158772093958</v>
      </c>
      <c r="M15" s="12">
        <f>SQRT((Q15-K15)^2+(P15-J15)^2)</f>
        <v>11.799066027544955</v>
      </c>
      <c r="N15" s="5">
        <f>(L15-R15)/SQRT((Q15-K15)^2+(P15-J15)^2)</f>
        <v>-1.489604884222708E-2</v>
      </c>
      <c r="O15" s="7">
        <f>(L15-L14)/SQRT((K14-K15)^2+(J14-J15)^2)</f>
        <v>-4.1347351333639835E-2</v>
      </c>
      <c r="P15" s="2">
        <v>300142.01980000001</v>
      </c>
      <c r="Q15" s="3">
        <v>2495840.0539000002</v>
      </c>
      <c r="R15" s="12">
        <f>R$12+(R$24-R$12)*SQRT((P15-P$12)^2+(Q15-Q$12)^2)/SQRT((P$24-P$12)^2+(Q$24-Q$12)^2)</f>
        <v>737.31734718477855</v>
      </c>
      <c r="S15" s="7">
        <f t="shared" si="15"/>
        <v>-4.1232105629117957E-2</v>
      </c>
      <c r="T15" s="2">
        <v>300141.85190000001</v>
      </c>
      <c r="U15" s="3">
        <v>2495840.1236999999</v>
      </c>
      <c r="V15" s="2">
        <v>300131.22720000002</v>
      </c>
      <c r="W15" s="3">
        <v>2495844.5397999999</v>
      </c>
      <c r="X15" s="12">
        <f>X$12+(X$21-X$12)*SQRT((V15-V$12)^2+(W15-W$12)^2)/SQRT((V$21-V$12)^2+(W$21-W$12)^2)</f>
        <v>737.13162341328291</v>
      </c>
      <c r="Y15" s="12">
        <f>SQRT((W15-Q15)^2+(V15-P15)^2)</f>
        <v>11.687750577735116</v>
      </c>
      <c r="Z15" s="5">
        <f>(X15-R15)/SQRT((Q15-W15)^2+(P15-V15)^2)</f>
        <v>-1.5890463289783475E-2</v>
      </c>
      <c r="AA15" s="7">
        <f>(X15-X13)/SQRT((W13-W15)^2+(V13-V15)^2)</f>
        <v>-4.067792705760636E-2</v>
      </c>
      <c r="AB15" s="2">
        <v>300123.55780000001</v>
      </c>
      <c r="AC15" s="3">
        <v>2495847.7275999999</v>
      </c>
      <c r="AD15" s="12">
        <f>AD$12+(AD$19-AD$12)*SQRT((AB15-AB$12)^2+(AC15-AC$12)^2)/SQRT((AB$19-AB$12)^2+(AC$19-AC$12)^2)</f>
        <v>736.64086278552077</v>
      </c>
      <c r="AE15" s="12">
        <f>SQRT((AC15-W15)^2+(AB15-V15)^2)</f>
        <v>8.3055261844103203</v>
      </c>
      <c r="AF15" s="12">
        <f t="shared" si="16"/>
        <v>19.811445934604993</v>
      </c>
      <c r="AG15" s="5">
        <f>(AD15-X15)/SQRT((W15-AC15)^2+(V15-AB15)^2)</f>
        <v>-5.9088445074474936E-2</v>
      </c>
      <c r="AH15" s="7">
        <f>(AD15-AD13)/SQRT((AC13-AC15)^2+(AB13-AB15)^2)</f>
        <v>-3.1108563521478019E-2</v>
      </c>
      <c r="AI15" s="8">
        <f>B15</f>
        <v>1720</v>
      </c>
      <c r="AJ15" s="12">
        <f>F15+M15+Y15+AE15</f>
        <v>39.354591884390423</v>
      </c>
      <c r="AK15" s="35">
        <f t="shared" si="17"/>
        <v>39.354591884023705</v>
      </c>
    </row>
    <row r="16" spans="1:52" s="119" customFormat="1" ht="17.100000000000001" hidden="1" customHeight="1" x14ac:dyDescent="0.3">
      <c r="A16" s="22"/>
      <c r="B16" s="23"/>
      <c r="C16" s="9">
        <f>'[2]080-10081_GROUND'!B$166</f>
        <v>300160.08199999999</v>
      </c>
      <c r="D16" s="10">
        <f>'[2]080-10081_GROUND'!C$166</f>
        <v>2495833.1349999998</v>
      </c>
      <c r="E16" s="11">
        <f>'[2]080-10081_GROUND'!D$166</f>
        <v>736.721</v>
      </c>
      <c r="F16" s="19" t="s">
        <v>18</v>
      </c>
      <c r="G16" s="19" t="s">
        <v>18</v>
      </c>
      <c r="H16" s="11" t="s">
        <v>18</v>
      </c>
      <c r="I16" s="21">
        <f>(E16-E15)/SQRT((D15-D16)^2+(C15-C16)^2)</f>
        <v>-2.9065273802766949E-2</v>
      </c>
      <c r="J16" s="11" t="s">
        <v>18</v>
      </c>
      <c r="K16" s="19" t="s">
        <v>18</v>
      </c>
      <c r="L16" s="11" t="s">
        <v>18</v>
      </c>
      <c r="M16" s="19" t="s">
        <v>18</v>
      </c>
      <c r="N16" s="19" t="s">
        <v>18</v>
      </c>
      <c r="O16" s="21" t="s">
        <v>18</v>
      </c>
      <c r="P16" s="126" t="s">
        <v>18</v>
      </c>
      <c r="Q16" s="11" t="s">
        <v>18</v>
      </c>
      <c r="R16" s="19" t="s">
        <v>18</v>
      </c>
      <c r="S16" s="21" t="s">
        <v>18</v>
      </c>
      <c r="T16" s="126"/>
      <c r="U16" s="11"/>
      <c r="V16" s="43" t="s">
        <v>18</v>
      </c>
      <c r="W16" s="19" t="s">
        <v>18</v>
      </c>
      <c r="X16" s="11" t="s">
        <v>18</v>
      </c>
      <c r="Y16" s="19" t="s">
        <v>18</v>
      </c>
      <c r="Z16" s="19" t="s">
        <v>18</v>
      </c>
      <c r="AA16" s="21" t="s">
        <v>18</v>
      </c>
      <c r="AB16" s="43" t="s">
        <v>18</v>
      </c>
      <c r="AC16" s="19" t="s">
        <v>18</v>
      </c>
      <c r="AD16" s="11" t="s">
        <v>18</v>
      </c>
      <c r="AE16" s="19" t="s">
        <v>18</v>
      </c>
      <c r="AF16" s="19" t="s">
        <v>18</v>
      </c>
      <c r="AG16" s="19" t="s">
        <v>18</v>
      </c>
      <c r="AH16" s="21" t="s">
        <v>18</v>
      </c>
      <c r="AI16" s="31"/>
      <c r="AJ16" s="11"/>
      <c r="AK16" s="35"/>
      <c r="AL16" s="1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</row>
    <row r="17" spans="1:52" ht="17.100000000000001" hidden="1" customHeight="1" x14ac:dyDescent="0.3">
      <c r="A17" s="22"/>
      <c r="B17" s="23"/>
      <c r="C17" s="9">
        <f>'[2]080-10081_GROUND'!B$168</f>
        <v>300164.179</v>
      </c>
      <c r="D17" s="10">
        <f>'[2]080-10081_GROUND'!C$168</f>
        <v>2495839.5619999999</v>
      </c>
      <c r="E17" s="11">
        <f>'[2]080-10081_GROUND'!D$168</f>
        <v>736.399</v>
      </c>
      <c r="F17" s="19" t="s">
        <v>18</v>
      </c>
      <c r="G17" s="19" t="s">
        <v>18</v>
      </c>
      <c r="H17" s="11" t="s">
        <v>18</v>
      </c>
      <c r="I17" s="21">
        <f>(E17-E16)/SQRT((D16-D17)^2+(C16-C17)^2)</f>
        <v>-4.2247273543416314E-2</v>
      </c>
      <c r="J17" s="11" t="s">
        <v>18</v>
      </c>
      <c r="K17" s="19" t="s">
        <v>18</v>
      </c>
      <c r="L17" s="11" t="s">
        <v>18</v>
      </c>
      <c r="M17" s="19" t="s">
        <v>18</v>
      </c>
      <c r="N17" s="19" t="s">
        <v>18</v>
      </c>
      <c r="O17" s="21" t="s">
        <v>18</v>
      </c>
      <c r="P17" s="126" t="s">
        <v>18</v>
      </c>
      <c r="Q17" s="11" t="s">
        <v>18</v>
      </c>
      <c r="R17" s="19" t="s">
        <v>18</v>
      </c>
      <c r="S17" s="21" t="s">
        <v>18</v>
      </c>
      <c r="T17" s="126"/>
      <c r="U17" s="11"/>
      <c r="V17" s="43" t="s">
        <v>18</v>
      </c>
      <c r="W17" s="19" t="s">
        <v>18</v>
      </c>
      <c r="X17" s="11" t="s">
        <v>18</v>
      </c>
      <c r="Y17" s="19" t="s">
        <v>18</v>
      </c>
      <c r="Z17" s="19" t="s">
        <v>18</v>
      </c>
      <c r="AA17" s="21" t="s">
        <v>18</v>
      </c>
      <c r="AB17" s="43" t="s">
        <v>18</v>
      </c>
      <c r="AC17" s="19" t="s">
        <v>18</v>
      </c>
      <c r="AD17" s="11" t="s">
        <v>18</v>
      </c>
      <c r="AE17" s="19" t="s">
        <v>18</v>
      </c>
      <c r="AF17" s="19" t="s">
        <v>18</v>
      </c>
      <c r="AG17" s="19" t="s">
        <v>18</v>
      </c>
      <c r="AH17" s="21" t="s">
        <v>18</v>
      </c>
      <c r="AI17" s="31"/>
      <c r="AJ17" s="11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</row>
    <row r="18" spans="1:52" s="22" customFormat="1" ht="17.100000000000001" customHeight="1" x14ac:dyDescent="0.3">
      <c r="A18" s="1"/>
      <c r="B18" s="24">
        <v>1730</v>
      </c>
      <c r="C18" s="25">
        <v>300164.75390000001</v>
      </c>
      <c r="D18" s="26">
        <v>2495841.4341000002</v>
      </c>
      <c r="E18" s="27">
        <f>E$17+(E$24-E$17)*SQRT((C18-C$17)^2+(D18-D$17)^2)/SQRT((C$24-C$17)^2+(D$24-D$17)^2)</f>
        <v>736.36218774215172</v>
      </c>
      <c r="F18" s="27">
        <f>SQRT((K18-D18)^2+(J18-C18)^2)</f>
        <v>8.6070648869390407</v>
      </c>
      <c r="G18" s="27">
        <f t="shared" si="13"/>
        <v>20.645069378671284</v>
      </c>
      <c r="H18" s="28">
        <f>(E18-L18)/SQRT((K18-D18)^2+(J18-C18)^2)</f>
        <v>-4.2513953851897893E-2</v>
      </c>
      <c r="I18" s="29">
        <f>(E18-E17)/SQRT((D17-D18)^2+(C17-C18)^2)</f>
        <v>-1.8797261061580469E-2</v>
      </c>
      <c r="J18" s="26">
        <v>300156.80599999998</v>
      </c>
      <c r="K18" s="26">
        <v>2495844.7374999998</v>
      </c>
      <c r="L18" s="27">
        <f>L$12+(L$24-L$12)*SQRT((J18-J$12)^2+(K18-K$12)^2)/SQRT((J$24-J$12)^2+(K$24-K$12)^2)</f>
        <v>736.72810810155534</v>
      </c>
      <c r="M18" s="27">
        <f>SQRT((Q18-K18)^2+(P18-J18)^2)</f>
        <v>11.842096733708955</v>
      </c>
      <c r="N18" s="28">
        <f>(L18-R18)/SQRT((Q18-K18)^2+(P18-J18)^2)</f>
        <v>-1.4939455695200979E-2</v>
      </c>
      <c r="O18" s="29">
        <f>(L18-L15)/SQRT((K15-K18)^2+(J15-J18)^2)</f>
        <v>-4.1347351350254136E-2</v>
      </c>
      <c r="P18" s="25">
        <v>300145.87089999998</v>
      </c>
      <c r="Q18" s="26">
        <v>2495849.2826999999</v>
      </c>
      <c r="R18" s="27">
        <f>R$12+(R$24-R$12)*SQRT((P18-P$12)^2+(Q18-Q$12)^2)/SQRT((P$24-P$12)^2+(Q$24-Q$12)^2)</f>
        <v>736.90502258104686</v>
      </c>
      <c r="S18" s="29">
        <f>(R18-R15)/SQRT((Q15-Q18)^2+(P15-P18)^2)</f>
        <v>-4.1232105645802201E-2</v>
      </c>
      <c r="T18" s="25">
        <v>300145.69</v>
      </c>
      <c r="U18" s="26">
        <v>2495849.3579000002</v>
      </c>
      <c r="V18" s="25">
        <v>300135.05690000003</v>
      </c>
      <c r="W18" s="26">
        <v>2495853.7774999999</v>
      </c>
      <c r="X18" s="27">
        <f>X$12+(X$21-X$12)*SQRT((V18-V$12)^2+(W18-W$12)^2)/SQRT((V$21-V$12)^2+(W$21-W$12)^2)</f>
        <v>736.72484067797177</v>
      </c>
      <c r="Y18" s="27">
        <f>SQRT((W18-Q18)^2+(V18-P18)^2)</f>
        <v>11.710927505492288</v>
      </c>
      <c r="Z18" s="28">
        <f>(X18-R18)/SQRT((Q18-W18)^2+(P18-V18)^2)</f>
        <v>-1.538579271288219E-2</v>
      </c>
      <c r="AA18" s="29">
        <f>(X18-X15)/SQRT((W15-W18)^2+(V15-V18)^2)</f>
        <v>-4.0677927082975705E-2</v>
      </c>
      <c r="AB18" s="25">
        <v>300128.25229999999</v>
      </c>
      <c r="AC18" s="26">
        <v>2495856.6057000002</v>
      </c>
      <c r="AD18" s="27">
        <f>AD$12+(AD$19-AD$12)*SQRT((AB18-AB$12)^2+(AC18-AC$12)^2)/SQRT((AB$19-AB$12)^2+(AC$19-AC$12)^2)</f>
        <v>736.32844391001709</v>
      </c>
      <c r="AE18" s="27">
        <f>SQRT((AC18-W18)^2+(AB18-V18)^2)</f>
        <v>7.3689413352497146</v>
      </c>
      <c r="AF18" s="27">
        <f t="shared" si="16"/>
        <v>18.883961081576718</v>
      </c>
      <c r="AG18" s="28">
        <f>(AD18-X18)/SQRT((W18-AC18)^2+(V18-AB18)^2)</f>
        <v>-5.3792905916959802E-2</v>
      </c>
      <c r="AH18" s="29">
        <f>(AD18-AD15)/SQRT((AC15-AC18)^2+(AB15-AB18)^2)</f>
        <v>-3.1108563543995459E-2</v>
      </c>
      <c r="AI18" s="24">
        <f>B18</f>
        <v>1730</v>
      </c>
      <c r="AJ18" s="27">
        <f>F18+M18+Y18+AE18</f>
        <v>39.529030461390001</v>
      </c>
      <c r="AK18" s="35">
        <f t="shared" si="17"/>
        <v>39.529030460248002</v>
      </c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</row>
    <row r="19" spans="1:52" s="22" customFormat="1" ht="17.100000000000001" hidden="1" customHeight="1" x14ac:dyDescent="0.3">
      <c r="B19" s="23"/>
      <c r="C19" s="43" t="s">
        <v>18</v>
      </c>
      <c r="D19" s="19" t="s">
        <v>18</v>
      </c>
      <c r="E19" s="11" t="s">
        <v>18</v>
      </c>
      <c r="F19" s="19" t="s">
        <v>18</v>
      </c>
      <c r="G19" s="19" t="s">
        <v>18</v>
      </c>
      <c r="H19" s="19" t="s">
        <v>18</v>
      </c>
      <c r="I19" s="21" t="s">
        <v>18</v>
      </c>
      <c r="J19" s="11" t="s">
        <v>18</v>
      </c>
      <c r="K19" s="19" t="s">
        <v>18</v>
      </c>
      <c r="L19" s="11" t="s">
        <v>18</v>
      </c>
      <c r="M19" s="19" t="s">
        <v>18</v>
      </c>
      <c r="N19" s="19" t="s">
        <v>18</v>
      </c>
      <c r="O19" s="21" t="s">
        <v>18</v>
      </c>
      <c r="P19" s="126" t="s">
        <v>18</v>
      </c>
      <c r="Q19" s="11" t="s">
        <v>18</v>
      </c>
      <c r="R19" s="19" t="s">
        <v>18</v>
      </c>
      <c r="S19" s="21" t="s">
        <v>18</v>
      </c>
      <c r="T19" s="126"/>
      <c r="U19" s="11"/>
      <c r="V19" s="43" t="s">
        <v>18</v>
      </c>
      <c r="W19" s="19" t="s">
        <v>18</v>
      </c>
      <c r="X19" s="11" t="s">
        <v>18</v>
      </c>
      <c r="Y19" s="19" t="s">
        <v>18</v>
      </c>
      <c r="Z19" s="19" t="s">
        <v>18</v>
      </c>
      <c r="AA19" s="21" t="s">
        <v>18</v>
      </c>
      <c r="AB19" s="9">
        <f>'[2]080-10081_GROUND'!B$177</f>
        <v>300128.755</v>
      </c>
      <c r="AC19" s="10">
        <f>'[2]080-10081_GROUND'!C$177</f>
        <v>2495857.5559999999</v>
      </c>
      <c r="AD19" s="10">
        <f>'[2]080-10081_GROUND'!D$177</f>
        <v>736.29499999999996</v>
      </c>
      <c r="AE19" s="19" t="s">
        <v>18</v>
      </c>
      <c r="AF19" s="19" t="s">
        <v>18</v>
      </c>
      <c r="AG19" s="19" t="s">
        <v>18</v>
      </c>
      <c r="AH19" s="21">
        <f>(AD19-AD18)/SQRT((AC18-AC19)^2+(AB18-AB19)^2)</f>
        <v>-3.1108563067164103E-2</v>
      </c>
      <c r="AI19" s="23"/>
      <c r="AJ19" s="11"/>
      <c r="AK19" s="35"/>
      <c r="AL19" s="1"/>
    </row>
    <row r="20" spans="1:52" ht="17.100000000000001" customHeight="1" x14ac:dyDescent="0.3">
      <c r="A20" s="51" t="s">
        <v>104</v>
      </c>
      <c r="B20" s="8">
        <v>1737.5619999999999</v>
      </c>
      <c r="C20" s="42" t="s">
        <v>18</v>
      </c>
      <c r="D20" s="5" t="s">
        <v>18</v>
      </c>
      <c r="E20" s="12" t="s">
        <v>18</v>
      </c>
      <c r="F20" s="5" t="s">
        <v>18</v>
      </c>
      <c r="G20" s="5" t="s">
        <v>18</v>
      </c>
      <c r="H20" s="5" t="s">
        <v>18</v>
      </c>
      <c r="I20" s="7" t="s">
        <v>18</v>
      </c>
      <c r="J20" s="42" t="s">
        <v>18</v>
      </c>
      <c r="K20" s="5" t="s">
        <v>18</v>
      </c>
      <c r="L20" s="12" t="s">
        <v>18</v>
      </c>
      <c r="M20" s="5" t="s">
        <v>18</v>
      </c>
      <c r="N20" s="5" t="s">
        <v>18</v>
      </c>
      <c r="O20" s="7" t="s">
        <v>18</v>
      </c>
      <c r="P20" s="2">
        <v>300148.7831</v>
      </c>
      <c r="Q20" s="3">
        <v>2495856.2617000001</v>
      </c>
      <c r="R20" s="12">
        <f t="shared" ref="R20" si="19">R$12+(R$24-R$12)*SQRT((P20-P$12)^2+(Q20-Q$12)^2)/SQRT((P$24-P$12)^2+(Q$24-Q$12)^2)</f>
        <v>736.59321584038776</v>
      </c>
      <c r="S20" s="7">
        <f>(R20-R18)/SQRT((Q18-Q20)^2+(P18-P20)^2)</f>
        <v>-4.1232105650423588E-2</v>
      </c>
      <c r="T20" s="2">
        <v>300148.59259999997</v>
      </c>
      <c r="U20" s="3">
        <v>2495856.3412000001</v>
      </c>
      <c r="V20" s="2">
        <v>300137.95919999998</v>
      </c>
      <c r="W20" s="3">
        <v>2495860.7782999999</v>
      </c>
      <c r="X20" s="12">
        <f>X$12+(X$21-X$12)*SQRT((V20-V$12)^2+(W20-W$12)^2)/SQRT((V$21-V$12)^2+(W$21-W$12)^2)</f>
        <v>736.41656063594746</v>
      </c>
      <c r="Y20" s="12">
        <f>SQRT((W20-Q20)^2+(V20-P20)^2)</f>
        <v>11.728447756120113</v>
      </c>
      <c r="Z20" s="5">
        <f t="shared" ref="Z20" si="20">(X20-R20)/SQRT((Q20-W20)^2+(P20-V20)^2)</f>
        <v>-1.5062112916699691E-2</v>
      </c>
      <c r="AA20" s="7">
        <f>(X20-X18)/SQRT((W18-W20)^2+(V18-V20)^2)</f>
        <v>-4.0677927088119688E-2</v>
      </c>
      <c r="AB20" s="2">
        <v>300131.24530000001</v>
      </c>
      <c r="AC20" s="3">
        <v>2495863.58</v>
      </c>
      <c r="AD20" s="12">
        <f>AD$19+(AD$21-AD$19)*SQRT((AB20-AB$19)^2+(AC20-AC$19)^2)/SQRT((AB$21-AB$19)^2+(AC$21-AC$19)^2)</f>
        <v>736.24323390674635</v>
      </c>
      <c r="AE20" s="12">
        <f>SQRT((AC20-W20)^2+(AB20-V20)^2)</f>
        <v>7.2750241305910377</v>
      </c>
      <c r="AF20" s="12">
        <f t="shared" si="16"/>
        <v>18.797048777077265</v>
      </c>
      <c r="AG20" s="5">
        <f>(AD20-X20)/SQRT((W20-AC20)^2+(V20-AB20)^2)</f>
        <v>-2.3824900933631186E-2</v>
      </c>
      <c r="AH20" s="7">
        <f>(AD20-AD19)/SQRT((AC19-AC20)^2+(AB19-AB20)^2)</f>
        <v>-7.941474679638981E-3</v>
      </c>
      <c r="AI20" s="8">
        <f t="shared" ref="AI20" si="21">B20</f>
        <v>1737.5619999999999</v>
      </c>
      <c r="AJ20" s="11"/>
      <c r="AL20" s="52"/>
      <c r="AM20" s="51" t="s">
        <v>104</v>
      </c>
      <c r="AN20" s="51"/>
      <c r="AO20" s="51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</row>
    <row r="21" spans="1:52" s="22" customFormat="1" ht="17.100000000000001" hidden="1" customHeight="1" x14ac:dyDescent="0.3">
      <c r="B21" s="23"/>
      <c r="C21" s="43" t="s">
        <v>18</v>
      </c>
      <c r="D21" s="19" t="s">
        <v>18</v>
      </c>
      <c r="E21" s="11" t="s">
        <v>18</v>
      </c>
      <c r="F21" s="19" t="s">
        <v>18</v>
      </c>
      <c r="G21" s="19" t="s">
        <v>18</v>
      </c>
      <c r="H21" s="19" t="s">
        <v>18</v>
      </c>
      <c r="I21" s="21" t="s">
        <v>18</v>
      </c>
      <c r="J21" s="11" t="s">
        <v>18</v>
      </c>
      <c r="K21" s="19" t="s">
        <v>18</v>
      </c>
      <c r="L21" s="11" t="s">
        <v>18</v>
      </c>
      <c r="M21" s="19" t="s">
        <v>18</v>
      </c>
      <c r="N21" s="19" t="s">
        <v>18</v>
      </c>
      <c r="O21" s="21" t="s">
        <v>18</v>
      </c>
      <c r="P21" s="126" t="s">
        <v>18</v>
      </c>
      <c r="Q21" s="11" t="s">
        <v>18</v>
      </c>
      <c r="R21" s="19" t="s">
        <v>18</v>
      </c>
      <c r="S21" s="127" t="s">
        <v>18</v>
      </c>
      <c r="T21" s="126"/>
      <c r="U21" s="11"/>
      <c r="V21" s="9">
        <f>'[3]080-10081_BRIDGE'!B$4</f>
        <v>300138.84000000003</v>
      </c>
      <c r="W21" s="10">
        <f>'[3]080-10081_BRIDGE'!C$4</f>
        <v>2495862.9029999999</v>
      </c>
      <c r="X21" s="11">
        <f>'[3]080-10081_BRIDGE'!D$4</f>
        <v>736.32299999999998</v>
      </c>
      <c r="Y21" s="19" t="s">
        <v>18</v>
      </c>
      <c r="Z21" s="19" t="s">
        <v>18</v>
      </c>
      <c r="AA21" s="21">
        <f>(X21-X18)/SQRT((W18-W21)^2+(V18-V21)^2)</f>
        <v>-4.0677927088581561E-2</v>
      </c>
      <c r="AB21" s="9">
        <f>'[3]080-10081_BRIDGE'!B$5</f>
        <v>300131.88199999998</v>
      </c>
      <c r="AC21" s="10">
        <f>'[3]080-10081_BRIDGE'!C$5</f>
        <v>2495865.12</v>
      </c>
      <c r="AD21" s="11">
        <f>'[3]080-10081_BRIDGE'!D$5</f>
        <v>736.23</v>
      </c>
      <c r="AE21" s="11">
        <f>SQRT((AC21-W21)^2+(AB21-V21)^2)</f>
        <v>7.3026606796004536</v>
      </c>
      <c r="AF21" s="11"/>
      <c r="AG21" s="19">
        <f>(AD21-X21)/SQRT((W21-AC21)^2+(V21-AB21)^2)</f>
        <v>-1.2735084386400539E-2</v>
      </c>
      <c r="AH21" s="21">
        <f>(AD21-AD19)/SQRT((AC19-AC21)^2+(AB19-AB21)^2)</f>
        <v>-7.9414746796343874E-3</v>
      </c>
      <c r="AI21" s="8"/>
      <c r="AJ21" s="11"/>
      <c r="AK21" s="35"/>
      <c r="AL21" s="1"/>
    </row>
    <row r="22" spans="1:52" s="22" customFormat="1" ht="17.100000000000001" customHeight="1" x14ac:dyDescent="0.3">
      <c r="A22" s="1"/>
      <c r="B22" s="8">
        <v>1740</v>
      </c>
      <c r="C22" s="2">
        <v>300167.70380000002</v>
      </c>
      <c r="D22" s="3">
        <v>2495851.0373</v>
      </c>
      <c r="E22" s="12">
        <f>E$17+(E$24-E$17)*SQRT((C22-C$17)^2+(D22-D$17)^2)/SQRT((C$24-C$17)^2+(D$24-D$17)^2)</f>
        <v>736.17334929357048</v>
      </c>
      <c r="F22" s="12">
        <f t="shared" ref="F22:F27" si="22">SQRT((K22-D22)^2+(J22-C22)^2)</f>
        <v>7.5881951247396957</v>
      </c>
      <c r="G22" s="12">
        <f t="shared" si="13"/>
        <v>19.683230491562671</v>
      </c>
      <c r="H22" s="5">
        <f t="shared" ref="H22:H27" si="23">(E22-L22)/SQRT((K22-D22)^2+(J22-C22)^2)</f>
        <v>-1.8617784240727225E-2</v>
      </c>
      <c r="I22" s="7">
        <f>(E22-E18)/SQRT((D18-D22)^2+(C18-C22)^2)</f>
        <v>-1.8797261051051915E-2</v>
      </c>
      <c r="J22" s="3">
        <v>300160.69679999998</v>
      </c>
      <c r="K22" s="3">
        <v>2495853.9498000001</v>
      </c>
      <c r="L22" s="12">
        <f>L$12+(L$24-L$12)*SQRT((J22-J$12)^2+(K22-K$12)^2)/SQRT((J$24-J$12)^2+(K$24-K$12)^2)</f>
        <v>736.31462467317942</v>
      </c>
      <c r="M22" s="12">
        <f t="shared" ref="M22:M27" si="24">SQRT((Q22-K22)^2+(P22-J22)^2)</f>
        <v>11.885143018516345</v>
      </c>
      <c r="N22" s="5">
        <f t="shared" ref="N22:N27" si="25">(L22-R22)/SQRT((Q22-K22)^2+(P22-J22)^2)</f>
        <v>-1.4983302839199523E-2</v>
      </c>
      <c r="O22" s="7">
        <f>(L22-L18)/SQRT((K18-K22)^2+(J18-J22)^2)</f>
        <v>-4.1347351353535566E-2</v>
      </c>
      <c r="P22" s="2">
        <v>300149.7219</v>
      </c>
      <c r="Q22" s="3">
        <v>2495858.5114000002</v>
      </c>
      <c r="R22" s="12">
        <f>R$12+(R$24-R$12)*SQRT((P22-P$12)^2+(Q22-Q$12)^2)/SQRT((P$24-P$12)^2+(Q$24-Q$12)^2)</f>
        <v>736.49270337031305</v>
      </c>
      <c r="S22" s="7">
        <f>(R22-R18)/SQRT((Q18-Q22)^2+(P18-P22)^2)</f>
        <v>-4.12321056500939E-2</v>
      </c>
      <c r="T22" s="2">
        <v>300149.5281</v>
      </c>
      <c r="U22" s="3">
        <v>2495858.5920000002</v>
      </c>
      <c r="V22" s="2">
        <v>300138.88679999998</v>
      </c>
      <c r="W22" s="3">
        <v>2495863.0150000001</v>
      </c>
      <c r="X22" s="12">
        <f>X$21+(X$27-X$21)*SQRT((V22-V$21)^2+(W22-W$21)^2)/SQRT((V$27-V$21)^2+(W$27-W$21)^2)</f>
        <v>736.31779084950426</v>
      </c>
      <c r="Y22" s="12">
        <f>SQRT((W22-Q22)^2+(V22-P22)^2)</f>
        <v>11.733789028698276</v>
      </c>
      <c r="Z22" s="5">
        <f>(X22-R22)/SQRT((Q22-W22)^2+(P22-V22)^2)</f>
        <v>-1.4906738171360612E-2</v>
      </c>
      <c r="AA22" s="7">
        <f>(X22-X21)/SQRT((W21-W22)^2+(V21-V22)^2)</f>
        <v>-4.2914398949735554E-2</v>
      </c>
      <c r="AB22" s="2">
        <v>300132.16720000003</v>
      </c>
      <c r="AC22" s="3">
        <v>2495865.8078999999</v>
      </c>
      <c r="AD22" s="12">
        <f>AD$21+(AD$27-AD$21)*SQRT((AB22-AB$21)^2+(AC22-AC$21)^2)/SQRT((AB$27-AB$21)^2+(AC$27-AC$21)^2)</f>
        <v>736.19712331189237</v>
      </c>
      <c r="AE22" s="12">
        <f>SQRT((AC22-W22)^2+(AB22-V22)^2)</f>
        <v>7.2769028142521401</v>
      </c>
      <c r="AF22" s="12">
        <f t="shared" si="16"/>
        <v>18.80079949403547</v>
      </c>
      <c r="AG22" s="5">
        <f>(AD22-X22)/SQRT((W22-AC22)^2+(V22-AB22)^2)</f>
        <v>-1.6582265929889976E-2</v>
      </c>
      <c r="AH22" s="7">
        <f>(AD22-AD21)/SQRT((AC21-AC22)^2+(AB21-AB22)^2)</f>
        <v>-4.4148859468499266E-2</v>
      </c>
      <c r="AI22" s="8">
        <f>B22</f>
        <v>1740</v>
      </c>
      <c r="AJ22" s="12">
        <f>F22+M22+Y22+AE22</f>
        <v>38.484029986206458</v>
      </c>
      <c r="AK22" s="35">
        <f t="shared" si="17"/>
        <v>38.484029985598141</v>
      </c>
      <c r="AL22" s="125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</row>
    <row r="23" spans="1:52" s="22" customFormat="1" ht="17.100000000000001" customHeight="1" x14ac:dyDescent="0.3">
      <c r="A23" s="51" t="s">
        <v>105</v>
      </c>
      <c r="B23" s="8">
        <v>1740.7539999999999</v>
      </c>
      <c r="C23" s="2">
        <v>300167.8665</v>
      </c>
      <c r="D23" s="3">
        <v>2495851.7573000002</v>
      </c>
      <c r="E23" s="12">
        <f>E$17+(E$24-E$17)*SQRT((C23-C$17)^2+(D23-D$17)^2)/SQRT((C$24-C$17)^2+(D$24-D$17)^2)</f>
        <v>736.15951153458332</v>
      </c>
      <c r="F23" s="12">
        <f t="shared" si="22"/>
        <v>7.5571626009981046</v>
      </c>
      <c r="G23" s="12">
        <f t="shared" si="13"/>
        <v>19.557164254825921</v>
      </c>
      <c r="H23" s="5">
        <f t="shared" si="23"/>
        <v>-1.6490609738475975E-2</v>
      </c>
      <c r="I23" s="7">
        <f>(E23-E22)/SQRT((D22-D23)^2+(C22-C23)^2)</f>
        <v>-1.874643971637437E-2</v>
      </c>
      <c r="J23" s="3">
        <v>300160.8922</v>
      </c>
      <c r="K23" s="3">
        <v>2495854.6675999998</v>
      </c>
      <c r="L23" s="12">
        <f>L$12+(L$24-L$12)*SQRT((J23-J$12)^2+(K23-K$12)^2)/SQRT((J$24-J$12)^2+(K$24-K$12)^2)</f>
        <v>736.28413375376658</v>
      </c>
      <c r="M23" s="12">
        <f t="shared" si="24"/>
        <v>11.789047800404953</v>
      </c>
      <c r="N23" s="5">
        <f t="shared" si="25"/>
        <v>-1.5053383999432898E-2</v>
      </c>
      <c r="O23" s="7">
        <f>(L23-L22)/SQRT((K22-K23)^2+(J22-J23)^2)</f>
        <v>-4.0986787489195695E-2</v>
      </c>
      <c r="P23" s="2">
        <v>300150.01240000001</v>
      </c>
      <c r="Q23" s="3">
        <v>2495859.2075999998</v>
      </c>
      <c r="R23" s="12">
        <f>R$12+(R$24-R$12)*SQRT((P23-P$12)^2+(Q23-Q$12)^2)/SQRT((P$24-P$12)^2+(Q$24-Q$12)^2)</f>
        <v>736.46159881729375</v>
      </c>
      <c r="S23" s="7">
        <f>(R23-R22)/SQRT((Q22-Q23)^2+(P22-P23)^2)</f>
        <v>-4.1232105646567291E-2</v>
      </c>
      <c r="T23" s="2">
        <v>300149.81770000001</v>
      </c>
      <c r="U23" s="3">
        <v>2495859.2888000002</v>
      </c>
      <c r="V23" s="42" t="s">
        <v>18</v>
      </c>
      <c r="W23" s="5" t="s">
        <v>18</v>
      </c>
      <c r="X23" s="12" t="s">
        <v>18</v>
      </c>
      <c r="Y23" s="5" t="s">
        <v>18</v>
      </c>
      <c r="Z23" s="5" t="s">
        <v>18</v>
      </c>
      <c r="AA23" s="7" t="s">
        <v>18</v>
      </c>
      <c r="AB23" s="42" t="s">
        <v>18</v>
      </c>
      <c r="AC23" s="5" t="s">
        <v>18</v>
      </c>
      <c r="AD23" s="12" t="s">
        <v>18</v>
      </c>
      <c r="AE23" s="5" t="s">
        <v>18</v>
      </c>
      <c r="AF23" s="5" t="s">
        <v>18</v>
      </c>
      <c r="AG23" s="5" t="s">
        <v>18</v>
      </c>
      <c r="AH23" s="7" t="s">
        <v>18</v>
      </c>
      <c r="AI23" s="8">
        <f t="shared" ref="AI23" si="26">B23</f>
        <v>1740.7539999999999</v>
      </c>
      <c r="AJ23" s="12"/>
      <c r="AK23" s="35"/>
      <c r="AL23" s="52"/>
      <c r="AM23" s="51" t="s">
        <v>105</v>
      </c>
      <c r="AN23" s="51"/>
      <c r="AO23" s="5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</row>
    <row r="24" spans="1:52" ht="17.100000000000001" hidden="1" customHeight="1" x14ac:dyDescent="0.3">
      <c r="A24" s="22"/>
      <c r="B24" s="23"/>
      <c r="C24" s="9">
        <f>'[3]080-10081_BRIDGE'!B$1</f>
        <v>300168.12900000002</v>
      </c>
      <c r="D24" s="10">
        <f>'[3]080-10081_BRIDGE'!C$1</f>
        <v>2495853.372</v>
      </c>
      <c r="E24" s="11">
        <f>'[3]080-10081_BRIDGE'!D$1</f>
        <v>736.12900000000002</v>
      </c>
      <c r="F24" s="11">
        <f t="shared" si="22"/>
        <v>7.1035462975076209</v>
      </c>
      <c r="G24" s="11"/>
      <c r="H24" s="19">
        <f t="shared" si="23"/>
        <v>-1.6329871748803224E-2</v>
      </c>
      <c r="I24" s="21">
        <f>(E24-E22)/SQRT((D22-D24)^2+(C22-C24)^2)</f>
        <v>-1.8688311685095754E-2</v>
      </c>
      <c r="J24" s="10">
        <f>'[3]080-10081_BRIDGE'!B$2</f>
        <v>300161.35200000001</v>
      </c>
      <c r="K24" s="10">
        <f>'[3]080-10081_BRIDGE'!C$2</f>
        <v>2495855.5010000002</v>
      </c>
      <c r="L24" s="11">
        <f>'[3]080-10081_BRIDGE'!D$2</f>
        <v>736.245</v>
      </c>
      <c r="M24" s="11">
        <f t="shared" si="24"/>
        <v>11.928870692516439</v>
      </c>
      <c r="N24" s="19">
        <f t="shared" si="25"/>
        <v>-1.8107330154522969E-2</v>
      </c>
      <c r="O24" s="21">
        <f>(L24-L22)/SQRT((K22-K24)^2+(J22-J24)^2)</f>
        <v>-4.1347351333203212E-2</v>
      </c>
      <c r="P24" s="9">
        <f>'[3]080-10081_BRIDGE'!B$3</f>
        <v>300150.01799999998</v>
      </c>
      <c r="Q24" s="10">
        <f>'[3]080-10081_BRIDGE'!C$3</f>
        <v>2495859.2209999999</v>
      </c>
      <c r="R24" s="11">
        <f>'[3]080-10081_BRIDGE'!D$3</f>
        <v>736.46100000000001</v>
      </c>
      <c r="S24" s="21">
        <f>(R24-R22)/SQRT((Q22-Q24)^2+(P22-P24)^2)</f>
        <v>-4.1232105650161797E-2</v>
      </c>
      <c r="T24" s="9"/>
      <c r="U24" s="10"/>
      <c r="V24" s="43" t="s">
        <v>18</v>
      </c>
      <c r="W24" s="19" t="s">
        <v>18</v>
      </c>
      <c r="X24" s="11" t="s">
        <v>18</v>
      </c>
      <c r="Y24" s="19" t="s">
        <v>18</v>
      </c>
      <c r="Z24" s="19" t="s">
        <v>18</v>
      </c>
      <c r="AA24" s="21" t="s">
        <v>18</v>
      </c>
      <c r="AB24" s="43" t="s">
        <v>18</v>
      </c>
      <c r="AC24" s="19" t="s">
        <v>18</v>
      </c>
      <c r="AD24" s="11" t="s">
        <v>18</v>
      </c>
      <c r="AE24" s="19" t="s">
        <v>18</v>
      </c>
      <c r="AF24" s="19" t="s">
        <v>18</v>
      </c>
      <c r="AG24" s="19" t="s">
        <v>18</v>
      </c>
      <c r="AH24" s="21" t="s">
        <v>18</v>
      </c>
      <c r="AI24" s="8"/>
      <c r="AJ24" s="11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</row>
    <row r="25" spans="1:52" ht="17.100000000000001" customHeight="1" x14ac:dyDescent="0.3">
      <c r="B25" s="24">
        <v>1750</v>
      </c>
      <c r="C25" s="25">
        <v>300171.05670000002</v>
      </c>
      <c r="D25" s="26">
        <v>2495860.4731000001</v>
      </c>
      <c r="E25" s="27">
        <f>E$24+(E$27-E$24)*SQRT((C25-C$24)^2+(D25-D$24)^2)/SQRT((C$27-C$24)^2+(D$27-D$24)^2)</f>
        <v>735.79050990509779</v>
      </c>
      <c r="F25" s="27">
        <f t="shared" si="22"/>
        <v>7.0734565030126744</v>
      </c>
      <c r="G25" s="27">
        <f t="shared" si="13"/>
        <v>19.157776469430779</v>
      </c>
      <c r="H25" s="28">
        <f t="shared" si="23"/>
        <v>-1.0388720349348467E-2</v>
      </c>
      <c r="I25" s="29">
        <f>(E25-E24)/SQRT((D24-D25)^2+(C24-C25)^2)</f>
        <v>-4.4068759125613907E-2</v>
      </c>
      <c r="J25" s="26">
        <v>300164.52500000002</v>
      </c>
      <c r="K25" s="26">
        <v>2495863.1880000001</v>
      </c>
      <c r="L25" s="27">
        <f>L$24+(L$27-L$24)*SQRT((J25-J$24)^2+(K25-K$24)^2)/SQRT((J$27-J$24)^2+(K$27-K$24)^2)</f>
        <v>735.86399406661087</v>
      </c>
      <c r="M25" s="27">
        <f t="shared" si="24"/>
        <v>11.842058352238919</v>
      </c>
      <c r="N25" s="28">
        <f t="shared" si="25"/>
        <v>-1.5037267151243996E-2</v>
      </c>
      <c r="O25" s="29">
        <f>(L25-L24)/SQRT((K24-K25)^2+(J24-J25)^2)</f>
        <v>-4.5815332905168246E-2</v>
      </c>
      <c r="P25" s="25">
        <v>300153.58990000002</v>
      </c>
      <c r="Q25" s="26">
        <v>2495867.7330999998</v>
      </c>
      <c r="R25" s="27">
        <f>R$24+(R$27-R$24)*SQRT((P25-P$24)^2+(Q25-Q$24)^2)/SQRT((P$27-P$24)^2+(Q$27-Q$24)^2)</f>
        <v>736.04206626167411</v>
      </c>
      <c r="S25" s="29">
        <f>(R25-R24)/SQRT((Q24-Q25)^2+(P24-P25)^2)</f>
        <v>-4.5382566837424622E-2</v>
      </c>
      <c r="T25" s="25">
        <v>300153.36619999999</v>
      </c>
      <c r="U25" s="26">
        <v>2495867.8261000002</v>
      </c>
      <c r="V25" s="25">
        <v>300142.7414</v>
      </c>
      <c r="W25" s="26">
        <v>2495872.2422000002</v>
      </c>
      <c r="X25" s="27">
        <f>X$21+(X$27-X$21)*SQRT((V25-V$21)^2+(W25-W$21)^2)/SQRT((V$27-V$21)^2+(W$27-W$21)^2)</f>
        <v>735.88864866029053</v>
      </c>
      <c r="Y25" s="27">
        <f>SQRT((W25-Q25)^2+(V25-P25)^2)</f>
        <v>11.748273705691737</v>
      </c>
      <c r="Z25" s="28">
        <f>(X25-R25)/SQRT((Q25-W25)^2+(P25-V25)^2)</f>
        <v>-1.3058735711039274E-2</v>
      </c>
      <c r="AA25" s="29">
        <f>(X25-X22)/SQRT((W22-W25)^2+(V22-V25)^2)</f>
        <v>-4.2914398947299065E-2</v>
      </c>
      <c r="AB25" s="25">
        <v>300135.99739999999</v>
      </c>
      <c r="AC25" s="26">
        <v>2495875.0454000002</v>
      </c>
      <c r="AD25" s="27">
        <f>AD$21+(AD$27-AD$21)*SQRT((AB25-AB$21)^2+(AC25-AC$21)^2)/SQRT((AB$27-AB$21)^2+(AC$27-AC$21)^2)</f>
        <v>735.75563065931317</v>
      </c>
      <c r="AE25" s="27">
        <f>SQRT((AC25-W25)^2+(AB25-V25)^2)</f>
        <v>7.303387312739857</v>
      </c>
      <c r="AF25" s="27">
        <f t="shared" si="16"/>
        <v>18.809399403751232</v>
      </c>
      <c r="AG25" s="28">
        <f>(AD25-X25)/SQRT((W25-AC25)^2+(V25-AB25)^2)</f>
        <v>-1.821319276677618E-2</v>
      </c>
      <c r="AH25" s="29">
        <f>(AD25-AD22)/SQRT((AC22-AC25)^2+(AB22-AB25)^2)</f>
        <v>-4.4148859466665892E-2</v>
      </c>
      <c r="AI25" s="24">
        <f>B25</f>
        <v>1750</v>
      </c>
      <c r="AJ25" s="27">
        <f>F25+M25+Y25+AE25</f>
        <v>37.967175873683189</v>
      </c>
      <c r="AK25" s="35">
        <f t="shared" si="17"/>
        <v>37.967175873182015</v>
      </c>
    </row>
    <row r="26" spans="1:52" s="22" customFormat="1" ht="17.100000000000001" customHeight="1" x14ac:dyDescent="0.3">
      <c r="A26" s="1"/>
      <c r="B26" s="8">
        <v>1760</v>
      </c>
      <c r="C26" s="2">
        <v>300174.86839999998</v>
      </c>
      <c r="D26" s="3">
        <v>2495869.7182</v>
      </c>
      <c r="E26" s="12">
        <f>E$24+(E$27-E$24)*SQRT((C26-C$24)^2+(D26-D$24)^2)/SQRT((C$27-C$24)^2+(D$27-D$24)^2)</f>
        <v>735.34982026267141</v>
      </c>
      <c r="F26" s="12">
        <f t="shared" si="22"/>
        <v>7.0693334409633897</v>
      </c>
      <c r="G26" s="12">
        <f t="shared" si="13"/>
        <v>19.129176480246912</v>
      </c>
      <c r="H26" s="5">
        <f t="shared" si="23"/>
        <v>-7.9243274748266382E-3</v>
      </c>
      <c r="I26" s="7">
        <f>(E26-E25)/SQRT((D25-D26)^2+(C25-C26)^2)</f>
        <v>-4.4068759125376382E-2</v>
      </c>
      <c r="J26" s="3">
        <v>300168.34049999999</v>
      </c>
      <c r="K26" s="3">
        <v>2495872.4314999999</v>
      </c>
      <c r="L26" s="12">
        <f>L$24+(L$27-L$24)*SQRT((J26-J$24)^2+(K26-K$24)^2)/SQRT((J$27-J$24)^2+(K$27-K$24)^2)</f>
        <v>735.40583997588635</v>
      </c>
      <c r="M26" s="12">
        <f t="shared" si="24"/>
        <v>11.783819819118236</v>
      </c>
      <c r="N26" s="5">
        <f t="shared" si="25"/>
        <v>-1.5478516723027675E-2</v>
      </c>
      <c r="O26" s="7">
        <f>(L26-L25)/SQRT((K25-K26)^2+(J25-J26)^2)</f>
        <v>-4.5815332905148463E-2</v>
      </c>
      <c r="P26" s="2">
        <v>300157.45919999998</v>
      </c>
      <c r="Q26" s="3">
        <v>2495876.9542999999</v>
      </c>
      <c r="R26" s="12">
        <f>R$24+(R$27-R$24)*SQRT((P26-P$24)^2+(Q26-Q$24)^2)/SQRT((P$27-P$24)^2+(Q$27-Q$24)^2)</f>
        <v>735.58823602801772</v>
      </c>
      <c r="S26" s="7">
        <f t="shared" si="15"/>
        <v>-4.5382566835141767E-2</v>
      </c>
      <c r="T26" s="2">
        <v>300157.20429999998</v>
      </c>
      <c r="U26" s="3">
        <v>2495877.0602000002</v>
      </c>
      <c r="V26" s="2">
        <v>300146.59600000002</v>
      </c>
      <c r="W26" s="3">
        <v>2495881.4695000001</v>
      </c>
      <c r="X26" s="12">
        <f>X$21+(X$27-X$21)*SQRT((V26-V$21)^2+(W26-W$21)^2)/SQRT((V$27-V$21)^2+(W$27-W$21)^2)</f>
        <v>735.45950251124475</v>
      </c>
      <c r="Y26" s="12">
        <f>SQRT((W26-Q26)^2+(V26-P26)^2)</f>
        <v>11.76418910429101</v>
      </c>
      <c r="Z26" s="5">
        <f>(X26-R26)/SQRT((Q26-W26)^2+(P26-V26)^2)</f>
        <v>-1.0942829601915543E-2</v>
      </c>
      <c r="AA26" s="7">
        <f>(X26-X25)/SQRT((W25-W26)^2+(V25-V26)^2)</f>
        <v>-4.291439894945407E-2</v>
      </c>
      <c r="AB26" s="2">
        <v>300139.82750000001</v>
      </c>
      <c r="AC26" s="3">
        <v>2495884.2828000002</v>
      </c>
      <c r="AD26" s="12">
        <f>AD$21+(AD$27-AD$21)*SQRT((AB26-AB$21)^2+(AC26-AC$21)^2)/SQRT((AB$27-AB$21)^2+(AC$27-AC$21)^2)</f>
        <v>735.31414377590863</v>
      </c>
      <c r="AE26" s="12">
        <f>SQRT((AC26-W26)^2+(AB26-V26)^2)</f>
        <v>7.3298873893320788</v>
      </c>
      <c r="AF26" s="12">
        <f t="shared" si="16"/>
        <v>18.818053273349612</v>
      </c>
      <c r="AG26" s="5">
        <f>(AD26-X26)/SQRT((W26-AC26)^2+(V26-AB26)^2)</f>
        <v>-1.9830964326637866E-2</v>
      </c>
      <c r="AH26" s="7">
        <f>(AD26-AD25)/SQRT((AC25-AC26)^2+(AB25-AB26)^2)</f>
        <v>-4.4148859468418185E-2</v>
      </c>
      <c r="AI26" s="8">
        <f>B26</f>
        <v>1760</v>
      </c>
      <c r="AJ26" s="12">
        <f>F26+M26+Y26+AE26</f>
        <v>37.947229753704718</v>
      </c>
      <c r="AK26" s="35">
        <f t="shared" si="17"/>
        <v>37.947229753596524</v>
      </c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</row>
    <row r="27" spans="1:52" ht="17.100000000000001" hidden="1" customHeight="1" x14ac:dyDescent="0.3">
      <c r="A27" s="22"/>
      <c r="B27" s="23"/>
      <c r="C27" s="9">
        <f>'[3]080-10081_BRIDGE'!B$6</f>
        <v>300176.26799999998</v>
      </c>
      <c r="D27" s="10">
        <f>'[3]080-10081_BRIDGE'!C$6</f>
        <v>2495873.1129999999</v>
      </c>
      <c r="E27" s="11">
        <f>'[3]080-10081_BRIDGE'!D$6</f>
        <v>735.18799999999999</v>
      </c>
      <c r="F27" s="11">
        <f t="shared" si="22"/>
        <v>7.0708399783562363</v>
      </c>
      <c r="G27" s="11"/>
      <c r="H27" s="19">
        <f t="shared" si="23"/>
        <v>-8.4855547832673999E-3</v>
      </c>
      <c r="I27" s="21">
        <f>(E27-E26)/SQRT((D26-D27)^2+(C26-C27)^2)</f>
        <v>-4.4068759123018462E-2</v>
      </c>
      <c r="J27" s="10">
        <f>'[3]080-10081_BRIDGE'!B$7</f>
        <v>300169.65500000003</v>
      </c>
      <c r="K27" s="10">
        <f>'[3]080-10081_BRIDGE'!C$7</f>
        <v>2495875.6159999999</v>
      </c>
      <c r="L27" s="11">
        <f>'[3]080-10081_BRIDGE'!D$7</f>
        <v>735.24800000000005</v>
      </c>
      <c r="M27" s="11">
        <f t="shared" si="24"/>
        <v>11.764159171080111</v>
      </c>
      <c r="N27" s="19">
        <f t="shared" si="25"/>
        <v>-1.5045699180526831E-2</v>
      </c>
      <c r="O27" s="21">
        <f>(L27-L26)/SQRT((K26-K27)^2+(J26-J27)^2)</f>
        <v>-4.581533290483613E-2</v>
      </c>
      <c r="P27" s="9">
        <f>'[3]080-10081_BRIDGE'!B$8</f>
        <v>300158.85100000002</v>
      </c>
      <c r="Q27" s="10">
        <f>'[3]080-10081_BRIDGE'!C$8</f>
        <v>2495880.2710000002</v>
      </c>
      <c r="R27" s="11">
        <f>'[3]080-10081_BRIDGE'!D$8</f>
        <v>735.42499999999995</v>
      </c>
      <c r="S27" s="21">
        <f t="shared" si="15"/>
        <v>-4.5382566833610492E-2</v>
      </c>
      <c r="T27" s="9"/>
      <c r="U27" s="10"/>
      <c r="V27" s="9">
        <f>'[3]080-10081_BRIDGE'!B$9</f>
        <v>300147.88500000001</v>
      </c>
      <c r="W27" s="10">
        <f>'[3]080-10081_BRIDGE'!C$9</f>
        <v>2495884.5550000002</v>
      </c>
      <c r="X27" s="11">
        <f>'[3]080-10081_BRIDGE'!D$9</f>
        <v>735.31600000000003</v>
      </c>
      <c r="Y27" s="11">
        <f>SQRT((W27-Q27)^2+(V27-P27)^2)</f>
        <v>11.773096958752999</v>
      </c>
      <c r="Z27" s="19">
        <f>(X27-R27)/SQRT((Q27-W27)^2+(P27-V27)^2)</f>
        <v>-9.2583965274221965E-3</v>
      </c>
      <c r="AA27" s="21">
        <f>(X27-X26)/SQRT((W26-W27)^2+(V26-V27)^2)</f>
        <v>-4.2914398944964842E-2</v>
      </c>
      <c r="AB27" s="9">
        <f>'[3]080-10081_BRIDGE'!B$10</f>
        <v>300141.05200000003</v>
      </c>
      <c r="AC27" s="10">
        <f>'[3]080-10081_BRIDGE'!C$10</f>
        <v>2495887.236</v>
      </c>
      <c r="AD27" s="11">
        <f>'[3]080-10081_BRIDGE'!D$10</f>
        <v>735.173</v>
      </c>
      <c r="AE27" s="11">
        <f>SQRT((AC27-W27)^2+(AB27-V27)^2)</f>
        <v>7.3401396443844673</v>
      </c>
      <c r="AF27" s="11"/>
      <c r="AG27" s="19">
        <f>(AD27-X27)/SQRT((W27-AC27)^2+(V27-AB27)^2)</f>
        <v>-1.9481918182500852E-2</v>
      </c>
      <c r="AH27" s="21">
        <f>(AD27-AD26)/SQRT((AC26-AC27)^2+(AB26-AB27)^2)</f>
        <v>-4.414885946834346E-2</v>
      </c>
      <c r="AI27" s="23"/>
      <c r="AJ27" s="11">
        <f>F27+M27+Y27+AE27</f>
        <v>37.948235752573815</v>
      </c>
      <c r="AL27" s="1">
        <f>A27</f>
        <v>0</v>
      </c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</row>
    <row r="28" spans="1:52" ht="17.100000000000001" customHeight="1" x14ac:dyDescent="0.3">
      <c r="A28" s="1" t="s">
        <v>6</v>
      </c>
      <c r="B28" s="8">
        <v>1767.376</v>
      </c>
      <c r="C28" s="42" t="s">
        <v>18</v>
      </c>
      <c r="D28" s="5" t="s">
        <v>18</v>
      </c>
      <c r="E28" s="12" t="s">
        <v>18</v>
      </c>
      <c r="F28" s="5" t="s">
        <v>18</v>
      </c>
      <c r="G28" s="5" t="s">
        <v>18</v>
      </c>
      <c r="H28" s="5" t="s">
        <v>18</v>
      </c>
      <c r="I28" s="7" t="s">
        <v>18</v>
      </c>
      <c r="J28" s="12" t="s">
        <v>18</v>
      </c>
      <c r="K28" s="5" t="s">
        <v>18</v>
      </c>
      <c r="L28" s="12" t="s">
        <v>18</v>
      </c>
      <c r="M28" s="5" t="s">
        <v>18</v>
      </c>
      <c r="N28" s="5" t="s">
        <v>18</v>
      </c>
      <c r="O28" s="7" t="s">
        <v>18</v>
      </c>
      <c r="P28" s="2">
        <v>300160.32280000002</v>
      </c>
      <c r="Q28" s="3">
        <v>2495883.7513000001</v>
      </c>
      <c r="R28" s="12">
        <f>R$27+(R$34-R$27)*SQRT((P28-P$27)^2+(Q28-Q$27)^2)/SQRT((P$34-P$27)^2+(Q$34-Q$27)^2)</f>
        <v>735.25207584991279</v>
      </c>
      <c r="S28" s="7">
        <f t="shared" si="15"/>
        <v>-4.5762692508708923E-2</v>
      </c>
      <c r="T28" s="2">
        <v>300160.03509999998</v>
      </c>
      <c r="U28" s="3">
        <v>2495883.8709</v>
      </c>
      <c r="V28" s="2">
        <v>300149.42729999998</v>
      </c>
      <c r="W28" s="3">
        <v>2495888.2799999998</v>
      </c>
      <c r="X28" s="12">
        <f>X$27+(X$34-X$27)*SQRT((V28-V$27)^2+(W28-W$27)^2)/SQRT((V$34-V$27)^2+(W$34-W$27)^2)</f>
        <v>735.12141093895684</v>
      </c>
      <c r="Y28" s="12">
        <f>SQRT((W28-Q28)^2+(V28-P28)^2)</f>
        <v>11.799196749693648</v>
      </c>
      <c r="Z28" s="5">
        <f>(X28-R28)/SQRT((Q28-W28)^2+(P28-V28)^2)</f>
        <v>-1.1074051372127138E-2</v>
      </c>
      <c r="AA28" s="7">
        <f>(X28-X27)/SQRT((W27-W28)^2+(V27-V28)^2)</f>
        <v>-4.8265198431505632E-2</v>
      </c>
      <c r="AB28" s="2">
        <v>300142.66310000001</v>
      </c>
      <c r="AC28" s="3">
        <v>2495891.0915000001</v>
      </c>
      <c r="AD28" s="12">
        <f>AD$27+(AD$34-AD$27)*SQRT((AB28-AB$27)^2+(AC28-AC$27)^2)/SQRT((AB$34-AB$27)^2+(AC$34-AC$27)^2)</f>
        <v>734.978633264883</v>
      </c>
      <c r="AE28" s="12">
        <f>SQRT((AC28-W28)^2+(AB28-V28)^2)</f>
        <v>7.3252258594101836</v>
      </c>
      <c r="AF28" s="12">
        <f t="shared" si="16"/>
        <v>18.812853275374877</v>
      </c>
      <c r="AG28" s="5">
        <f>(AD28-X28)/SQRT((W28-AC28)^2+(V28-AB28)^2)</f>
        <v>-1.9491231644472071E-2</v>
      </c>
      <c r="AH28" s="7">
        <f>(AD28-AD27)/SQRT((AC27-AC28)^2+(AB27-AB28)^2)</f>
        <v>-4.6515030479147242E-2</v>
      </c>
      <c r="AI28" s="8">
        <f t="shared" ref="AI28:AI33" si="27">B28</f>
        <v>1767.376</v>
      </c>
      <c r="AJ28" s="12"/>
      <c r="AL28" s="1" t="str">
        <f>A28</f>
        <v>RT DR1</v>
      </c>
    </row>
    <row r="29" spans="1:52" s="22" customFormat="1" ht="17.100000000000001" customHeight="1" x14ac:dyDescent="0.3">
      <c r="A29" s="1"/>
      <c r="B29" s="24">
        <v>1770</v>
      </c>
      <c r="C29" s="25">
        <v>300178.69709999999</v>
      </c>
      <c r="D29" s="26">
        <v>2495878.9563000002</v>
      </c>
      <c r="E29" s="27">
        <f>E$27+(E$34-E$27)*SQRT((C29-C$27)^2+(D29-D$27)^2)/SQRT((C$34-C$27)^2+(D$34-D$27)^2)</f>
        <v>734.90186753034425</v>
      </c>
      <c r="F29" s="27">
        <f>SQRT((K29-D29)^2+(J29-C29)^2)</f>
        <v>7.0717103764684515</v>
      </c>
      <c r="G29" s="27">
        <f t="shared" si="13"/>
        <v>19.118961166609427</v>
      </c>
      <c r="H29" s="28">
        <f>(E29-L29)/SQRT((K29-D29)^2+(J29-C29)^2)</f>
        <v>-7.4161531075809875E-3</v>
      </c>
      <c r="I29" s="29">
        <f>(E29-E27)/SQRT((D27-D29)^2+(C27-C29)^2)</f>
        <v>-4.5216268631766088E-2</v>
      </c>
      <c r="J29" s="26">
        <v>300172.16700000002</v>
      </c>
      <c r="K29" s="26">
        <v>2495881.6705</v>
      </c>
      <c r="L29" s="27">
        <f>L$27+(L$34-L$27)*SQRT((J29-J$27)^2+(K29-K$27)^2)/SQRT((J$34-J$27)^2+(K$34-K$27)^2)</f>
        <v>734.95431241722861</v>
      </c>
      <c r="M29" s="27">
        <f>SQRT((Q29-K29)^2+(P29-J29)^2)</f>
        <v>11.719581375230909</v>
      </c>
      <c r="N29" s="28">
        <f>(L29-R29)/SQRT((Q29-K29)^2+(P29-J29)^2)</f>
        <v>-1.5159007726816522E-2</v>
      </c>
      <c r="O29" s="29">
        <f>(L29-L27)/SQRT((K27-K29)^2+(J27-J29)^2)</f>
        <v>-4.4804072512235456E-2</v>
      </c>
      <c r="P29" s="25">
        <v>300161.34499999997</v>
      </c>
      <c r="Q29" s="26">
        <v>2495886.1686</v>
      </c>
      <c r="R29" s="27">
        <f t="shared" ref="R29:R33" si="28">R$27+(R$34-R$27)*SQRT((P29-P$27)^2+(Q29-Q$27)^2)/SQRT((P$34-P$27)^2+(Q$34-Q$27)^2)</f>
        <v>735.13196964185079</v>
      </c>
      <c r="S29" s="29">
        <f t="shared" si="15"/>
        <v>-4.5762692502108321E-2</v>
      </c>
      <c r="T29" s="25">
        <v>300161.04239999998</v>
      </c>
      <c r="U29" s="26">
        <v>2495886.2943000002</v>
      </c>
      <c r="V29" s="25">
        <v>300150.4313</v>
      </c>
      <c r="W29" s="26">
        <v>2495890.7047999999</v>
      </c>
      <c r="X29" s="27">
        <f>X$27+(X$34-X$27)*SQRT((V29-V$27)^2+(W29-W$27)^2)/SQRT((V$34-V$27)^2+(W$34-W$27)^2)</f>
        <v>734.9947419528346</v>
      </c>
      <c r="Y29" s="27">
        <f>SQRT((W29-Q29)^2+(V29-P29)^2)</f>
        <v>11.818881424619761</v>
      </c>
      <c r="Z29" s="28">
        <f>(X29-R29)/SQRT((Q29-W29)^2+(P29-V29)^2)</f>
        <v>-1.161088635091375E-2</v>
      </c>
      <c r="AA29" s="29">
        <f>(X29-X28)/SQRT((W28-W29)^2+(V28-V29)^2)</f>
        <v>-4.8265198429258249E-2</v>
      </c>
      <c r="AB29" s="25">
        <v>300143.67509999999</v>
      </c>
      <c r="AC29" s="26">
        <v>2495893.5129999998</v>
      </c>
      <c r="AD29" s="27">
        <f>AD$27+(AD$34-AD$27)*SQRT((AB29-AB$27)^2+(AC29-AC$27)^2)/SQRT((AB$34-AB$27)^2+(AC$34-AC$27)^2)</f>
        <v>734.85655628665813</v>
      </c>
      <c r="AE29" s="27">
        <f>SQRT((AC29-W29)^2+(AB29-V29)^2)</f>
        <v>7.3165719896155181</v>
      </c>
      <c r="AF29" s="27">
        <f t="shared" si="16"/>
        <v>18.807783999555362</v>
      </c>
      <c r="AG29" s="28">
        <f>(AD29-X29)/SQRT((W29-AC29)^2+(V29-AB29)^2)</f>
        <v>-1.8886668015102828E-2</v>
      </c>
      <c r="AH29" s="29">
        <f>(AD29-AD28)/SQRT((AC28-AC29)^2+(AB28-AB29)^2)</f>
        <v>-4.6515030450907602E-2</v>
      </c>
      <c r="AI29" s="24">
        <f t="shared" si="27"/>
        <v>1770</v>
      </c>
      <c r="AJ29" s="27">
        <f>F29+M29+Y29+AE29</f>
        <v>37.926745165934641</v>
      </c>
      <c r="AK29" s="35">
        <f t="shared" si="17"/>
        <v>37.926745166164793</v>
      </c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52" ht="17.100000000000001" customHeight="1" x14ac:dyDescent="0.3">
      <c r="A30" s="1" t="s">
        <v>7</v>
      </c>
      <c r="B30" s="8">
        <v>1770.8820000000001</v>
      </c>
      <c r="C30" s="2">
        <v>300179.03570000001</v>
      </c>
      <c r="D30" s="3">
        <v>2495879.7708999999</v>
      </c>
      <c r="E30" s="12">
        <f>E$27+(E$34-E$27)*SQRT((C30-C$27)^2+(D30-D$27)^2)/SQRT((C$34-C$27)^2+(D$34-D$27)^2)</f>
        <v>734.86197911489899</v>
      </c>
      <c r="F30" s="12">
        <f>SQRT((K30-D30)^2+(J30-C30)^2)</f>
        <v>7.0722488445787324</v>
      </c>
      <c r="G30" s="12">
        <f t="shared" si="13"/>
        <v>19.118999547692354</v>
      </c>
      <c r="H30" s="5">
        <f>(E30-L30)/SQRT((K30-D30)^2+(J30-C30)^2)</f>
        <v>-7.467049248831896E-3</v>
      </c>
      <c r="I30" s="7">
        <f>(E30-E29)/SQRT((D29-D30)^2+(C29-C30)^2)</f>
        <v>-4.5216268605412988E-2</v>
      </c>
      <c r="J30" s="3">
        <v>300172.50510000001</v>
      </c>
      <c r="K30" s="3">
        <v>2495882.4852999998</v>
      </c>
      <c r="L30" s="12">
        <f>L$27+(L$34-L$27)*SQRT((J30-J$27)^2+(K30-K$27)^2)/SQRT((J$34-J$27)^2+(K$34-K$27)^2)</f>
        <v>734.91478794532145</v>
      </c>
      <c r="M30" s="12">
        <f>SQRT((Q30-K30)^2+(P30-J30)^2)</f>
        <v>11.713619845789728</v>
      </c>
      <c r="N30" s="5">
        <f>(L30-R30)/SQRT((Q30-K30)^2+(P30-J30)^2)</f>
        <v>-1.50945137507168E-2</v>
      </c>
      <c r="O30" s="7">
        <f>(L30-L29)/SQRT((K29-K30)^2+(J29-J30)^2)</f>
        <v>-4.4804072475720595E-2</v>
      </c>
      <c r="P30" s="2">
        <v>300161.68859999999</v>
      </c>
      <c r="Q30" s="3">
        <v>2495886.9811</v>
      </c>
      <c r="R30" s="12">
        <f t="shared" si="28"/>
        <v>735.09159934115439</v>
      </c>
      <c r="S30" s="7">
        <f t="shared" si="15"/>
        <v>-4.5762692507754651E-2</v>
      </c>
      <c r="T30" s="2">
        <v>300161.38099999999</v>
      </c>
      <c r="U30" s="3">
        <v>2495887.1090000002</v>
      </c>
      <c r="V30" s="42" t="s">
        <v>18</v>
      </c>
      <c r="W30" s="5" t="s">
        <v>18</v>
      </c>
      <c r="X30" s="12" t="s">
        <v>18</v>
      </c>
      <c r="Y30" s="5" t="s">
        <v>18</v>
      </c>
      <c r="Z30" s="5" t="s">
        <v>18</v>
      </c>
      <c r="AA30" s="7" t="s">
        <v>18</v>
      </c>
      <c r="AB30" s="42" t="s">
        <v>18</v>
      </c>
      <c r="AC30" s="5" t="s">
        <v>18</v>
      </c>
      <c r="AD30" s="12" t="s">
        <v>18</v>
      </c>
      <c r="AE30" s="5" t="s">
        <v>18</v>
      </c>
      <c r="AF30" s="5" t="s">
        <v>18</v>
      </c>
      <c r="AG30" s="5" t="s">
        <v>18</v>
      </c>
      <c r="AH30" s="7" t="s">
        <v>18</v>
      </c>
      <c r="AI30" s="8">
        <f t="shared" si="27"/>
        <v>1770.8820000000001</v>
      </c>
      <c r="AJ30" s="12"/>
      <c r="AL30" s="1" t="str">
        <f>A30</f>
        <v>LT DR1</v>
      </c>
    </row>
    <row r="31" spans="1:52" ht="17.100000000000001" customHeight="1" x14ac:dyDescent="0.3">
      <c r="A31" s="1" t="s">
        <v>8</v>
      </c>
      <c r="B31" s="8">
        <v>1777.7260000000001</v>
      </c>
      <c r="C31" s="42" t="s">
        <v>18</v>
      </c>
      <c r="D31" s="5" t="s">
        <v>18</v>
      </c>
      <c r="E31" s="12" t="s">
        <v>18</v>
      </c>
      <c r="F31" s="5" t="s">
        <v>18</v>
      </c>
      <c r="G31" s="5" t="s">
        <v>18</v>
      </c>
      <c r="H31" s="5" t="s">
        <v>18</v>
      </c>
      <c r="I31" s="7" t="s">
        <v>18</v>
      </c>
      <c r="J31" s="12" t="s">
        <v>18</v>
      </c>
      <c r="K31" s="5" t="s">
        <v>18</v>
      </c>
      <c r="L31" s="12" t="s">
        <v>18</v>
      </c>
      <c r="M31" s="5" t="s">
        <v>18</v>
      </c>
      <c r="N31" s="5" t="s">
        <v>18</v>
      </c>
      <c r="O31" s="7" t="s">
        <v>18</v>
      </c>
      <c r="P31" s="2">
        <v>300164.35440000001</v>
      </c>
      <c r="Q31" s="3">
        <v>2495893.2850000001</v>
      </c>
      <c r="R31" s="12">
        <f t="shared" si="28"/>
        <v>734.77838172519694</v>
      </c>
      <c r="S31" s="7">
        <f t="shared" si="15"/>
        <v>-4.5762692508596561E-2</v>
      </c>
      <c r="T31" s="2">
        <v>300164.00790000003</v>
      </c>
      <c r="U31" s="3">
        <v>2495893.429</v>
      </c>
      <c r="V31" s="2">
        <v>300153.38709999999</v>
      </c>
      <c r="W31" s="3">
        <v>2495897.8435</v>
      </c>
      <c r="X31" s="12">
        <f>X$27+(X$34-X$27)*SQRT((V31-V$27)^2+(W31-W$27)^2)/SQRT((V$34-V$27)^2+(W$34-W$27)^2)</f>
        <v>734.62182405463113</v>
      </c>
      <c r="Y31" s="12">
        <f>SQRT((W31-Q31)^2+(V31-P31)^2)</f>
        <v>11.87693527551078</v>
      </c>
      <c r="Z31" s="5">
        <f>(X31-R31)/SQRT((Q31-W31)^2+(P31-V31)^2)</f>
        <v>-1.3181655615199961E-2</v>
      </c>
      <c r="AA31" s="7">
        <f>(X31-X29)/SQRT((W29-W31)^2+(V29-V31)^2)</f>
        <v>-4.826519843112162E-2</v>
      </c>
      <c r="AB31" s="2">
        <v>300146.65419999999</v>
      </c>
      <c r="AC31" s="3">
        <v>2495900.642</v>
      </c>
      <c r="AD31" s="12">
        <f>AD$27+(AD$34-AD$27)*SQRT((AB31-AB$27)^2+(AC31-AC$27)^2)/SQRT((AB$34-AB$27)^2+(AC$34-AC$27)^2)</f>
        <v>734.49716128834461</v>
      </c>
      <c r="AE31" s="12">
        <f>SQRT((AC31-W31)^2+(AB31-V31)^2)</f>
        <v>7.2913335309958232</v>
      </c>
      <c r="AF31" s="12">
        <f t="shared" si="16"/>
        <v>18.793037878190148</v>
      </c>
      <c r="AG31" s="5">
        <f>(AD31-X31)/SQRT((W31-AC31)^2+(V31-AB31)^2)</f>
        <v>-1.7097389079318858E-2</v>
      </c>
      <c r="AH31" s="7">
        <f>(AD31-AD29)/SQRT((AC29-AC31)^2+(AB29-AB31)^2)</f>
        <v>-4.6515030478863933E-2</v>
      </c>
      <c r="AI31" s="8">
        <f t="shared" si="27"/>
        <v>1777.7260000000001</v>
      </c>
      <c r="AJ31" s="12"/>
      <c r="AL31" s="1" t="str">
        <f>A31</f>
        <v>RT DR2</v>
      </c>
    </row>
    <row r="32" spans="1:52" ht="17.100000000000001" customHeight="1" x14ac:dyDescent="0.3">
      <c r="B32" s="8">
        <v>1780</v>
      </c>
      <c r="C32" s="2">
        <v>300182.53570000001</v>
      </c>
      <c r="D32" s="3">
        <v>2495888.1902000001</v>
      </c>
      <c r="E32" s="12">
        <f>E$27+(E$34-E$27)*SQRT((C32-C$27)^2+(D32-D$27)^2)/SQRT((C$34-C$27)^2+(D$34-D$27)^2)</f>
        <v>734.4497053885035</v>
      </c>
      <c r="F32" s="12">
        <f t="shared" ref="F32:F43" si="29">SQRT((K32-D32)^2+(J32-C32)^2)</f>
        <v>7.0786181200939966</v>
      </c>
      <c r="G32" s="12">
        <f t="shared" si="13"/>
        <v>19.119499634691035</v>
      </c>
      <c r="H32" s="5">
        <f t="shared" ref="H32:H43" si="30">(E32-L32)/SQRT((K32-D32)^2+(J32-C32)^2)</f>
        <v>-7.9915654938658692E-3</v>
      </c>
      <c r="I32" s="7">
        <f>(E32-E30)/SQRT((D30-D32)^2+(C30-C32)^2)</f>
        <v>-4.5216268631059868E-2</v>
      </c>
      <c r="J32" s="3">
        <v>300175.99920000002</v>
      </c>
      <c r="K32" s="3">
        <v>2495890.9070000001</v>
      </c>
      <c r="L32" s="12">
        <f>L$27+(L$34-L$27)*SQRT((J32-J$27)^2+(K32-K$27)^2)/SQRT((J$34-J$27)^2+(K$34-K$27)^2)</f>
        <v>734.5062746288163</v>
      </c>
      <c r="M32" s="12">
        <f t="shared" ref="M32:M43" si="31">SQRT((Q32-K32)^2+(P32-J32)^2)</f>
        <v>11.651573655143542</v>
      </c>
      <c r="N32" s="5">
        <f t="shared" ref="N32:N43" si="32">(L32-R32)/SQRT((Q32-K32)^2+(P32-J32)^2)</f>
        <v>-1.4424007285686121E-2</v>
      </c>
      <c r="O32" s="7">
        <f>(L32-L30)/SQRT((K30-K32)^2+(J30-J32)^2)</f>
        <v>-4.4804072511268243E-2</v>
      </c>
      <c r="P32" s="2">
        <v>300165.24</v>
      </c>
      <c r="Q32" s="3">
        <v>2495895.3790000002</v>
      </c>
      <c r="R32" s="12">
        <f t="shared" si="28"/>
        <v>734.6743370121078</v>
      </c>
      <c r="S32" s="7">
        <f t="shared" si="15"/>
        <v>-4.5762692486460178E-2</v>
      </c>
      <c r="T32" s="2">
        <v>300164.88050000003</v>
      </c>
      <c r="U32" s="3">
        <v>2495895.5284000002</v>
      </c>
      <c r="V32" s="2">
        <v>300154.25679999997</v>
      </c>
      <c r="W32" s="3">
        <v>2495899.9441</v>
      </c>
      <c r="X32" s="12">
        <f>X$27+(X$34-X$27)*SQRT((V32-V$27)^2+(W32-W$27)^2)/SQRT((V$34-V$27)^2+(W$34-W$27)^2)</f>
        <v>734.51209210488639</v>
      </c>
      <c r="Y32" s="12">
        <f>SQRT((W32-Q32)^2+(V32-P32)^2)</f>
        <v>11.894150673684573</v>
      </c>
      <c r="Z32" s="5">
        <f>(X32-R32)/SQRT((Q32-W32)^2+(P32-V32)^2)</f>
        <v>-1.3640730782095134E-2</v>
      </c>
      <c r="AA32" s="7">
        <f>(X32-X31)/SQRT((W31-W32)^2+(V31-V32)^2)</f>
        <v>-4.8265198421876661E-2</v>
      </c>
      <c r="AB32" s="2">
        <v>300147.53080000001</v>
      </c>
      <c r="AC32" s="3">
        <v>2495902.7398000001</v>
      </c>
      <c r="AD32" s="12">
        <f>AD$27+(AD$34-AD$27)*SQRT((AB32-AB$27)^2+(AC32-AC$27)^2)/SQRT((AB$34-AB$27)^2+(AC$34-AC$27)^2)</f>
        <v>734.39140537546803</v>
      </c>
      <c r="AE32" s="12">
        <f>SQRT((AC32-W32)^2+(AB32-V32)^2)</f>
        <v>7.2838873199884429</v>
      </c>
      <c r="AF32" s="12">
        <f t="shared" si="16"/>
        <v>18.788730134031415</v>
      </c>
      <c r="AG32" s="5">
        <f>(AD32-X32)/SQRT((W32-AC32)^2+(V32-AB32)^2)</f>
        <v>-1.6569000056766137E-2</v>
      </c>
      <c r="AH32" s="7">
        <f>(AD32-AD31)/SQRT((AC31-AC32)^2+(AB31-AB32)^2)</f>
        <v>-4.6515030472601575E-2</v>
      </c>
      <c r="AI32" s="8">
        <f t="shared" si="27"/>
        <v>1780</v>
      </c>
      <c r="AJ32" s="12">
        <f>F32+M32+Y32+AE32</f>
        <v>37.908229768910559</v>
      </c>
      <c r="AK32" s="35">
        <f t="shared" si="17"/>
        <v>37.90822976872245</v>
      </c>
    </row>
    <row r="33" spans="1:54" ht="17.100000000000001" customHeight="1" x14ac:dyDescent="0.3">
      <c r="A33" s="1" t="s">
        <v>9</v>
      </c>
      <c r="B33" s="8">
        <v>1780.847</v>
      </c>
      <c r="C33" s="2">
        <v>300182.86070000002</v>
      </c>
      <c r="D33" s="3">
        <v>2495888.9720000001</v>
      </c>
      <c r="E33" s="12">
        <f>E$27+(E$34-E$27)*SQRT((C33-C$27)^2+(D33-D$27)^2)/SQRT((C$34-C$27)^2+(D$34-D$27)^2)</f>
        <v>734.41142250014173</v>
      </c>
      <c r="F33" s="12">
        <f t="shared" si="29"/>
        <v>7.0791949690762648</v>
      </c>
      <c r="G33" s="12">
        <f t="shared" si="13"/>
        <v>19.119538015614101</v>
      </c>
      <c r="H33" s="5">
        <f t="shared" si="30"/>
        <v>-8.0396726224243632E-3</v>
      </c>
      <c r="I33" s="7">
        <f t="shared" ref="I33:I43" si="33">(E33-E32)/SQRT((D32-D33)^2+(C32-C33)^2)</f>
        <v>-4.5216268631900383E-2</v>
      </c>
      <c r="J33" s="3">
        <v>300176.32370000001</v>
      </c>
      <c r="K33" s="3">
        <v>2495891.6891000001</v>
      </c>
      <c r="L33" s="12">
        <f>L$27+(L$34-L$27)*SQRT((J33-J$27)^2+(K33-K$27)^2)/SQRT((J$34-J$27)^2+(K$34-K$27)^2)</f>
        <v>734.46833691012341</v>
      </c>
      <c r="M33" s="12">
        <f t="shared" si="31"/>
        <v>11.645835189067995</v>
      </c>
      <c r="N33" s="5">
        <f t="shared" si="32"/>
        <v>-1.4361342371581187E-2</v>
      </c>
      <c r="O33" s="7">
        <f t="shared" ref="O33:O43" si="34">(L33-L32)/SQRT((K32-K33)^2+(J32-J33)^2)</f>
        <v>-4.4804072510447532E-2</v>
      </c>
      <c r="P33" s="2">
        <v>300165.5698</v>
      </c>
      <c r="Q33" s="3">
        <v>2495896.1589000002</v>
      </c>
      <c r="R33" s="12">
        <f t="shared" si="28"/>
        <v>734.63558673647663</v>
      </c>
      <c r="S33" s="7">
        <f t="shared" si="15"/>
        <v>-4.5762692505794567E-2</v>
      </c>
      <c r="T33" s="2">
        <v>300165.20549999998</v>
      </c>
      <c r="U33" s="3">
        <v>2495896.3103</v>
      </c>
      <c r="V33" s="42" t="s">
        <v>18</v>
      </c>
      <c r="W33" s="5" t="s">
        <v>18</v>
      </c>
      <c r="X33" s="12" t="s">
        <v>18</v>
      </c>
      <c r="Y33" s="5" t="s">
        <v>18</v>
      </c>
      <c r="Z33" s="5" t="s">
        <v>18</v>
      </c>
      <c r="AA33" s="7" t="s">
        <v>18</v>
      </c>
      <c r="AB33" s="42" t="s">
        <v>18</v>
      </c>
      <c r="AC33" s="5" t="s">
        <v>18</v>
      </c>
      <c r="AD33" s="12" t="s">
        <v>18</v>
      </c>
      <c r="AE33" s="5" t="s">
        <v>18</v>
      </c>
      <c r="AF33" s="5" t="s">
        <v>18</v>
      </c>
      <c r="AG33" s="5" t="s">
        <v>18</v>
      </c>
      <c r="AH33" s="7" t="s">
        <v>18</v>
      </c>
      <c r="AI33" s="8">
        <f t="shared" si="27"/>
        <v>1780.847</v>
      </c>
      <c r="AJ33" s="12"/>
      <c r="AL33" s="1" t="str">
        <f>A33</f>
        <v>LT DR2</v>
      </c>
    </row>
    <row r="34" spans="1:54" ht="17.100000000000001" hidden="1" customHeight="1" x14ac:dyDescent="0.3">
      <c r="A34" s="22"/>
      <c r="B34" s="23"/>
      <c r="C34" s="9">
        <f>'[3]080-10081_BRIDGE'!B$15</f>
        <v>300185.91200000001</v>
      </c>
      <c r="D34" s="10">
        <f>'[3]080-10081_BRIDGE'!C$15</f>
        <v>2495896.3119999999</v>
      </c>
      <c r="E34" s="11">
        <f>'[3]080-10081_BRIDGE'!D$15</f>
        <v>734.05200000000002</v>
      </c>
      <c r="F34" s="11">
        <f t="shared" si="29"/>
        <v>7.0879591561902044</v>
      </c>
      <c r="G34" s="11"/>
      <c r="H34" s="19">
        <f t="shared" si="30"/>
        <v>-9.8759034099120731E-3</v>
      </c>
      <c r="I34" s="21">
        <f t="shared" si="33"/>
        <v>-4.5216268631745535E-2</v>
      </c>
      <c r="J34" s="10">
        <f>'[3]080-10081_BRIDGE'!B$14</f>
        <v>300179.28600000002</v>
      </c>
      <c r="K34" s="10">
        <f>'[3]080-10081_BRIDGE'!C$14</f>
        <v>2495898.8289999999</v>
      </c>
      <c r="L34" s="11">
        <f>'[3]080-10081_BRIDGE'!D$14</f>
        <v>734.12199999999996</v>
      </c>
      <c r="M34" s="11">
        <f t="shared" si="31"/>
        <v>11.602528000531663</v>
      </c>
      <c r="N34" s="19">
        <f t="shared" si="32"/>
        <v>-1.5341484199981312E-2</v>
      </c>
      <c r="O34" s="21">
        <f t="shared" si="34"/>
        <v>-4.4804072512023868E-2</v>
      </c>
      <c r="P34" s="9">
        <f>'[3]080-10081_BRIDGE'!B$13</f>
        <v>300168.42599999998</v>
      </c>
      <c r="Q34" s="10">
        <f>'[3]080-10081_BRIDGE'!C$13</f>
        <v>2495902.9130000002</v>
      </c>
      <c r="R34" s="11">
        <f>'[3]080-10081_BRIDGE'!D$13</f>
        <v>734.3</v>
      </c>
      <c r="S34" s="21">
        <f t="shared" si="15"/>
        <v>-4.5762692508531641E-2</v>
      </c>
      <c r="T34" s="9"/>
      <c r="U34" s="10"/>
      <c r="V34" s="9">
        <f>'[3]080-10081_BRIDGE'!B$12</f>
        <v>300157.31699999998</v>
      </c>
      <c r="W34" s="10">
        <f>'[3]080-10081_BRIDGE'!C$12</f>
        <v>2495907.335</v>
      </c>
      <c r="X34" s="11">
        <f>'[3]080-10081_BRIDGE'!D$12</f>
        <v>734.12599999999998</v>
      </c>
      <c r="Y34" s="11">
        <f t="shared" ref="Y34:Y43" si="35">SQRT((W34-Q34)^2+(V34-P34)^2)</f>
        <v>11.956753949046941</v>
      </c>
      <c r="Z34" s="19">
        <f t="shared" ref="Z34:Z43" si="36">(X34-R34)/SQRT((Q34-W34)^2+(P34-V34)^2)</f>
        <v>-1.4552444646889092E-2</v>
      </c>
      <c r="AA34" s="21">
        <f>(X34-X32)/SQRT((W32-W34)^2+(V32-V34)^2)</f>
        <v>-4.8265198431366618E-2</v>
      </c>
      <c r="AB34" s="9">
        <f>'[3]080-10081_BRIDGE'!B$11</f>
        <v>300150.51</v>
      </c>
      <c r="AC34" s="10">
        <f>'[3]080-10081_BRIDGE'!C$11</f>
        <v>2495909.8689999999</v>
      </c>
      <c r="AD34" s="11">
        <f>'[3]080-10081_BRIDGE'!D$11</f>
        <v>734.03200000000004</v>
      </c>
      <c r="AE34" s="11">
        <f t="shared" ref="AE34:AE43" si="37">SQRT((AC34-W34)^2+(AB34-V34)^2)</f>
        <v>7.2633604481354066</v>
      </c>
      <c r="AF34" s="11"/>
      <c r="AG34" s="19">
        <f t="shared" ref="AG34:AG43" si="38">(AD34-X34)/SQRT((W34-AC34)^2+(V34-AB34)^2)</f>
        <v>-1.2941668071019137E-2</v>
      </c>
      <c r="AH34" s="21">
        <f>(AD34-AD32)/SQRT((AC32-AC34)^2+(AB32-AB34)^2)</f>
        <v>-4.6515030479071122E-2</v>
      </c>
      <c r="AI34" s="23"/>
      <c r="AJ34" s="11">
        <f t="shared" ref="AJ34:AJ43" si="39">F34+M34+Y34+AE34</f>
        <v>37.910601553904215</v>
      </c>
      <c r="AL34" s="1">
        <f>A34</f>
        <v>0</v>
      </c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</row>
    <row r="35" spans="1:54" ht="17.100000000000001" customHeight="1" thickBot="1" x14ac:dyDescent="0.35">
      <c r="B35" s="50">
        <v>1790</v>
      </c>
      <c r="C35" s="44">
        <v>300186.37390000001</v>
      </c>
      <c r="D35" s="45">
        <v>2495897.4243000001</v>
      </c>
      <c r="E35" s="46">
        <f>E$34+(E$38-E$34)*SQRT((C35-C$34)^2+(D35-D$34)^2)/SQRT((C$38-C$34)^2+(D$38-D$34)^2)</f>
        <v>733.9940682807096</v>
      </c>
      <c r="F35" s="46">
        <f t="shared" si="29"/>
        <v>7.0861027122908924</v>
      </c>
      <c r="G35" s="46">
        <f t="shared" si="13"/>
        <v>19.119538015560352</v>
      </c>
      <c r="H35" s="47">
        <f t="shared" si="30"/>
        <v>-8.5106690117817234E-3</v>
      </c>
      <c r="I35" s="48">
        <f t="shared" si="33"/>
        <v>-4.8100338731002022E-2</v>
      </c>
      <c r="J35" s="26">
        <v>300179.83049999998</v>
      </c>
      <c r="K35" s="26">
        <v>2495900.1439999999</v>
      </c>
      <c r="L35" s="27">
        <f>L$34+(L$38-L$34)*SQRT((J35-J$34)^2+(K35-K$34)^2)/SQRT((J$38-J$34)^2+(K$38-K$34)^2)</f>
        <v>734.05437575547739</v>
      </c>
      <c r="M35" s="27">
        <f t="shared" si="31"/>
        <v>11.598812143514234</v>
      </c>
      <c r="N35" s="28">
        <f t="shared" si="32"/>
        <v>-1.3982087587728127E-2</v>
      </c>
      <c r="O35" s="29">
        <f t="shared" si="34"/>
        <v>-4.7513202026139345E-2</v>
      </c>
      <c r="P35" s="44">
        <v>300169.12</v>
      </c>
      <c r="Q35" s="45">
        <v>2495904.5956999999</v>
      </c>
      <c r="R35" s="46">
        <f>R$34+(R$38-R$34)*SQRT((P35-P$34)^2+(Q35-Q$34)^2)/SQRT((P$38-P$34)^2+(Q$38-Q$34)^2)</f>
        <v>734.21655136278162</v>
      </c>
      <c r="S35" s="48">
        <f t="shared" si="15"/>
        <v>-4.5845949784076905E-2</v>
      </c>
      <c r="T35" s="44">
        <v>300168.71870000003</v>
      </c>
      <c r="U35" s="45">
        <v>2495904.7626</v>
      </c>
      <c r="V35" s="44">
        <v>300158.07380000001</v>
      </c>
      <c r="W35" s="45">
        <v>2495909.1869999999</v>
      </c>
      <c r="X35" s="46">
        <f>X$34+(X$38-X$34)*SQRT((V35-V$34)^2+(W35-W$34)^2)/SQRT((V$38-V$34)^2+(W$38-W$34)^2)</f>
        <v>734.03610153622787</v>
      </c>
      <c r="Y35" s="46">
        <f t="shared" si="35"/>
        <v>11.962381457274565</v>
      </c>
      <c r="Z35" s="47">
        <f t="shared" si="36"/>
        <v>-1.5084774482258735E-2</v>
      </c>
      <c r="AA35" s="48">
        <f t="shared" ref="AA35:AA43" si="40">(X35-X34)/SQRT((W34-W35)^2+(V34-V35)^2)</f>
        <v>-4.4934348500613529E-2</v>
      </c>
      <c r="AB35" s="44">
        <v>300151.39270000003</v>
      </c>
      <c r="AC35" s="45">
        <v>2495911.9640000002</v>
      </c>
      <c r="AD35" s="46">
        <f>AD$34+(AD$38-AD$34)*SQRT((AB35-AB$34)^2+(AC35-AC$34)^2)/SQRT((AB$38-AB$34)^2+(AC$38-AC$34)^2)</f>
        <v>733.92681852612145</v>
      </c>
      <c r="AE35" s="46">
        <f t="shared" si="37"/>
        <v>7.2352488700203335</v>
      </c>
      <c r="AF35" s="46">
        <f t="shared" si="16"/>
        <v>18.763007167349162</v>
      </c>
      <c r="AG35" s="47">
        <f t="shared" si="38"/>
        <v>-1.5104250326377038E-2</v>
      </c>
      <c r="AH35" s="48">
        <f t="shared" ref="AH35:AH43" si="41">(AD35-AD34)/SQRT((AC34-AC35)^2+(AB34-AB35)^2)</f>
        <v>-4.6266884520822706E-2</v>
      </c>
      <c r="AI35" s="24">
        <f>B35</f>
        <v>1790</v>
      </c>
      <c r="AJ35" s="27">
        <f t="shared" si="39"/>
        <v>37.882545183100028</v>
      </c>
      <c r="AK35" s="35">
        <f t="shared" si="17"/>
        <v>37.88254518290951</v>
      </c>
    </row>
    <row r="36" spans="1:54" s="22" customFormat="1" ht="17.100000000000001" customHeight="1" thickBot="1" x14ac:dyDescent="0.35">
      <c r="A36" s="1"/>
      <c r="B36" s="13">
        <v>1800</v>
      </c>
      <c r="C36" s="14">
        <v>300190.20929999999</v>
      </c>
      <c r="D36" s="15">
        <v>2495906.6595000001</v>
      </c>
      <c r="E36" s="16">
        <f>E$34+(E$38-E$34)*SQRT((C36-C$34)^2+(D36-D$34)^2)/SQRT((C$38-C$34)^2+(D$38-D$34)^2)</f>
        <v>733.51306678810158</v>
      </c>
      <c r="F36" s="16">
        <f t="shared" si="29"/>
        <v>7.0964103672195309</v>
      </c>
      <c r="G36" s="16">
        <f t="shared" si="13"/>
        <v>19.116622611960711</v>
      </c>
      <c r="H36" s="17">
        <f t="shared" si="30"/>
        <v>-9.3253019184485648E-3</v>
      </c>
      <c r="I36" s="18">
        <f t="shared" si="33"/>
        <v>-4.8100338728462519E-2</v>
      </c>
      <c r="J36" s="14">
        <v>300183.65639999998</v>
      </c>
      <c r="K36" s="15">
        <v>2495909.3832</v>
      </c>
      <c r="L36" s="16">
        <f>L$34+(L$38-L$34)*SQRT((J36-J$34)^2+(K36-K$34)^2)/SQRT((J$38-J$34)^2+(K$38-K$34)^2)</f>
        <v>733.57924295731311</v>
      </c>
      <c r="M36" s="16">
        <f t="shared" si="31"/>
        <v>11.612796733218072</v>
      </c>
      <c r="N36" s="17">
        <f t="shared" si="32"/>
        <v>-1.5400703922922808E-2</v>
      </c>
      <c r="O36" s="18">
        <f t="shared" si="34"/>
        <v>-4.7513202024694376E-2</v>
      </c>
      <c r="P36" s="14">
        <v>300172.93300000002</v>
      </c>
      <c r="Q36" s="15">
        <v>2495913.8402999998</v>
      </c>
      <c r="R36" s="16">
        <f t="shared" ref="R36:R37" si="42">R$34+(R$38-R$34)*SQRT((P36-P$34)^2+(Q36-Q$34)^2)/SQRT((P$38-P$34)^2+(Q$38-Q$34)^2)</f>
        <v>733.75808820151849</v>
      </c>
      <c r="S36" s="18">
        <f t="shared" si="15"/>
        <v>-4.5845949782512857E-2</v>
      </c>
      <c r="T36" s="14">
        <v>300172.55680000002</v>
      </c>
      <c r="U36" s="15">
        <v>2495913.9967</v>
      </c>
      <c r="V36" s="14">
        <v>300161.8567</v>
      </c>
      <c r="W36" s="15">
        <v>2495918.4441</v>
      </c>
      <c r="X36" s="16">
        <f>X$34+(X$38-X$34)*SQRT((V36-V$34)^2+(W36-W$34)^2)/SQRT((V$38-V$34)^2+(W$38-W$34)^2)</f>
        <v>733.58674854137234</v>
      </c>
      <c r="Y36" s="16">
        <f t="shared" si="35"/>
        <v>11.994973786206613</v>
      </c>
      <c r="Z36" s="17">
        <f t="shared" si="36"/>
        <v>-1.4284288002627746E-2</v>
      </c>
      <c r="AA36" s="18">
        <f t="shared" si="40"/>
        <v>-4.4934348500394281E-2</v>
      </c>
      <c r="AB36" s="14">
        <v>300155.27559999999</v>
      </c>
      <c r="AC36" s="15">
        <v>2495921.1795000001</v>
      </c>
      <c r="AD36" s="16">
        <f>AD$34+(AD$38-AD$34)*SQRT((AB36-AB$34)^2+(AC36-AC$34)^2)/SQRT((AB$38-AB$34)^2+(AC$38-AC$34)^2)</f>
        <v>733.46414423843851</v>
      </c>
      <c r="AE36" s="16">
        <f t="shared" si="37"/>
        <v>7.1269411651002477</v>
      </c>
      <c r="AF36" s="16">
        <f t="shared" si="16"/>
        <v>18.714499439789932</v>
      </c>
      <c r="AG36" s="17">
        <f t="shared" si="38"/>
        <v>-1.7202934624213712E-2</v>
      </c>
      <c r="AH36" s="18">
        <f t="shared" si="41"/>
        <v>-4.626688452059656E-2</v>
      </c>
      <c r="AI36" s="13">
        <f>B36</f>
        <v>1800</v>
      </c>
      <c r="AJ36" s="16">
        <f t="shared" si="39"/>
        <v>37.831122051744465</v>
      </c>
      <c r="AK36" s="35">
        <f t="shared" si="17"/>
        <v>37.83112205175064</v>
      </c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54" ht="17.100000000000001" customHeight="1" x14ac:dyDescent="0.3">
      <c r="B37" s="24">
        <v>1810</v>
      </c>
      <c r="C37" s="25">
        <v>300194.04460000002</v>
      </c>
      <c r="D37" s="26">
        <v>2495915.8947999999</v>
      </c>
      <c r="E37" s="27">
        <f>E$34+(E$38-E$34)*SQRT((C37-C$34)^2+(D37-D$34)^2)/SQRT((C$38-C$34)^2+(D$38-D$34)^2)</f>
        <v>733.03206269811346</v>
      </c>
      <c r="F37" s="27">
        <f t="shared" si="29"/>
        <v>7.1066796411372355</v>
      </c>
      <c r="G37" s="27">
        <f t="shared" si="13"/>
        <v>19.113576486157093</v>
      </c>
      <c r="H37" s="28">
        <f t="shared" si="30"/>
        <v>-1.013824773984648E-2</v>
      </c>
      <c r="I37" s="29">
        <f t="shared" si="33"/>
        <v>-4.8100338729787875E-2</v>
      </c>
      <c r="J37" s="25">
        <v>300187.48220000003</v>
      </c>
      <c r="K37" s="26">
        <v>2495918.6224000002</v>
      </c>
      <c r="L37" s="27">
        <f>L$34+(L$38-L$34)*SQRT((J37-J$34)^2+(K37-K$34)^2)/SQRT((J$38-J$34)^2+(K$38-K$34)^2)</f>
        <v>733.10411197692304</v>
      </c>
      <c r="M37" s="27">
        <f t="shared" si="31"/>
        <v>11.626781323315353</v>
      </c>
      <c r="N37" s="28">
        <f t="shared" si="32"/>
        <v>-1.6815901661713598E-2</v>
      </c>
      <c r="O37" s="29">
        <f t="shared" si="34"/>
        <v>-4.7513202025610782E-2</v>
      </c>
      <c r="P37" s="25">
        <v>300176.74589999998</v>
      </c>
      <c r="Q37" s="26">
        <v>2495923.0849000001</v>
      </c>
      <c r="R37" s="27">
        <f t="shared" si="42"/>
        <v>733.29962678829816</v>
      </c>
      <c r="S37" s="29">
        <f t="shared" si="15"/>
        <v>-4.5845949783620825E-2</v>
      </c>
      <c r="T37" s="25">
        <v>300176.39490000001</v>
      </c>
      <c r="U37" s="26">
        <v>2495923.2308</v>
      </c>
      <c r="V37" s="25">
        <v>300165.6397</v>
      </c>
      <c r="W37" s="26">
        <v>2495927.7011000002</v>
      </c>
      <c r="X37" s="27">
        <f>X$34+(X$38-X$34)*SQRT((V37-V$34)^2+(W37-W$34)^2)/SQRT((V$38-V$34)^2+(W$38-W$34)^2)</f>
        <v>733.13739800623841</v>
      </c>
      <c r="Y37" s="27">
        <f t="shared" si="35"/>
        <v>12.027343051563783</v>
      </c>
      <c r="Z37" s="28">
        <f t="shared" si="36"/>
        <v>-1.3488330827867198E-2</v>
      </c>
      <c r="AA37" s="29">
        <f t="shared" si="40"/>
        <v>-4.4934348498104335E-2</v>
      </c>
      <c r="AB37" s="25">
        <v>300159.15860000002</v>
      </c>
      <c r="AC37" s="26">
        <v>2495930.395</v>
      </c>
      <c r="AD37" s="27">
        <f>AD$34+(AD$38-AD$34)*SQRT((AB37-AB$34)^2+(AC37-AC$34)^2)/SQRT((AB$38-AB$34)^2+(AC$38-AC$34)^2)</f>
        <v>733.00146815427104</v>
      </c>
      <c r="AE37" s="27">
        <f t="shared" si="37"/>
        <v>7.0186718415103444</v>
      </c>
      <c r="AF37" s="27">
        <f t="shared" si="16"/>
        <v>18.665899371035668</v>
      </c>
      <c r="AG37" s="28">
        <f t="shared" si="38"/>
        <v>-1.9366890921363414E-2</v>
      </c>
      <c r="AH37" s="29">
        <f t="shared" si="41"/>
        <v>-4.6266884519398824E-2</v>
      </c>
      <c r="AI37" s="24">
        <f>B37</f>
        <v>1810</v>
      </c>
      <c r="AJ37" s="27">
        <f t="shared" si="39"/>
        <v>37.77947585752672</v>
      </c>
      <c r="AK37" s="35">
        <f t="shared" si="17"/>
        <v>37.779475857192764</v>
      </c>
    </row>
    <row r="38" spans="1:54" ht="17.100000000000001" hidden="1" customHeight="1" x14ac:dyDescent="0.3">
      <c r="A38" s="22"/>
      <c r="B38" s="23"/>
      <c r="C38" s="9">
        <f>'[3]080-10081_BRIDGE'!B$16</f>
        <v>300194.68300000002</v>
      </c>
      <c r="D38" s="10">
        <f>'[3]080-10081_BRIDGE'!C$16</f>
        <v>2495917.432</v>
      </c>
      <c r="E38" s="11">
        <f>'[3]080-10081_BRIDGE'!D$16</f>
        <v>732.952</v>
      </c>
      <c r="F38" s="11">
        <f t="shared" si="29"/>
        <v>7.1087985623896586</v>
      </c>
      <c r="G38" s="11"/>
      <c r="H38" s="19">
        <f t="shared" si="30"/>
        <v>-1.0831647475197869E-2</v>
      </c>
      <c r="I38" s="21">
        <f t="shared" si="33"/>
        <v>-4.8100338730074854E-2</v>
      </c>
      <c r="J38" s="9">
        <f>'[3]080-10081_BRIDGE'!B$17</f>
        <v>300188.087</v>
      </c>
      <c r="K38" s="10">
        <f>'[3]080-10081_BRIDGE'!C$17</f>
        <v>2495920.0830000001</v>
      </c>
      <c r="L38" s="11">
        <f>'[3]080-10081_BRIDGE'!D$17</f>
        <v>733.029</v>
      </c>
      <c r="M38" s="11">
        <f t="shared" si="31"/>
        <v>11.635262652756015</v>
      </c>
      <c r="N38" s="19">
        <f t="shared" si="32"/>
        <v>-1.5642104989946788E-2</v>
      </c>
      <c r="O38" s="21">
        <f t="shared" si="34"/>
        <v>-4.7513202024131722E-2</v>
      </c>
      <c r="P38" s="9">
        <f>'[3]080-10081_BRIDGE'!B$18</f>
        <v>300177.48300000001</v>
      </c>
      <c r="Q38" s="10">
        <f>'[3]080-10081_BRIDGE'!C$18</f>
        <v>2495924.872</v>
      </c>
      <c r="R38" s="11">
        <f>'[3]080-10081_BRIDGE'!D$18</f>
        <v>733.21100000000001</v>
      </c>
      <c r="S38" s="21">
        <f t="shared" si="15"/>
        <v>-4.5845949783555953E-2</v>
      </c>
      <c r="T38" s="9"/>
      <c r="U38" s="10"/>
      <c r="V38" s="9">
        <f>'[3]080-10081_BRIDGE'!B$19</f>
        <v>300166.36700000003</v>
      </c>
      <c r="W38" s="10">
        <f>'[3]080-10081_BRIDGE'!C$19</f>
        <v>2495929.4810000001</v>
      </c>
      <c r="X38" s="11">
        <f>'[3]080-10081_BRIDGE'!D$19</f>
        <v>733.05100000000004</v>
      </c>
      <c r="Y38" s="11">
        <f t="shared" si="35"/>
        <v>12.033633574325524</v>
      </c>
      <c r="Z38" s="19">
        <f t="shared" si="36"/>
        <v>-1.3296067144784741E-2</v>
      </c>
      <c r="AA38" s="21">
        <f t="shared" si="40"/>
        <v>-4.4934348480824476E-2</v>
      </c>
      <c r="AB38" s="9">
        <f>'[3]080-10081_BRIDGE'!B$20</f>
        <v>300159.70799999998</v>
      </c>
      <c r="AC38" s="10">
        <f>'[3]080-10081_BRIDGE'!C$20</f>
        <v>2495931.699</v>
      </c>
      <c r="AD38" s="11">
        <f>'[3]080-10081_BRIDGE'!D$20</f>
        <v>732.93600000000004</v>
      </c>
      <c r="AE38" s="11">
        <f t="shared" si="37"/>
        <v>7.0186754448422404</v>
      </c>
      <c r="AF38" s="11"/>
      <c r="AG38" s="19">
        <f t="shared" si="38"/>
        <v>-1.6384857927077716E-2</v>
      </c>
      <c r="AH38" s="21">
        <f t="shared" si="41"/>
        <v>-4.6266884507163458E-2</v>
      </c>
      <c r="AI38" s="23"/>
      <c r="AJ38" s="11">
        <f t="shared" si="39"/>
        <v>37.796370234313436</v>
      </c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</row>
    <row r="39" spans="1:54" ht="17.100000000000001" customHeight="1" x14ac:dyDescent="0.3">
      <c r="B39" s="8">
        <v>1820</v>
      </c>
      <c r="C39" s="2">
        <v>300197.86700000003</v>
      </c>
      <c r="D39" s="3">
        <v>2495925.1354</v>
      </c>
      <c r="E39" s="12">
        <f>E$38+(E$41-E$38)*SQRT((C39-C$38)^2+(D39-D$38)^2)/SQRT((C$41-C$38)^2+(D$41-D$38)^2)</f>
        <v>732.58317285974954</v>
      </c>
      <c r="F39" s="12">
        <f t="shared" si="29"/>
        <v>7.126848824041236</v>
      </c>
      <c r="G39" s="12">
        <f t="shared" si="13"/>
        <v>19.096584151376312</v>
      </c>
      <c r="H39" s="5">
        <f t="shared" si="30"/>
        <v>-8.1649612986172595E-3</v>
      </c>
      <c r="I39" s="7">
        <f t="shared" si="33"/>
        <v>-4.424785834935524E-2</v>
      </c>
      <c r="J39" s="2">
        <v>300191.28600000002</v>
      </c>
      <c r="K39" s="3">
        <v>2495927.8708000001</v>
      </c>
      <c r="L39" s="12">
        <f>L$38+(L$41-L$38)*SQRT((J39-J$38)^2+(K39-K$38)^2)/SQRT((J$41-J$38)^2+(K$41-K$38)^2)</f>
        <v>732.64136330457893</v>
      </c>
      <c r="M39" s="12">
        <f t="shared" si="31"/>
        <v>11.581596745181015</v>
      </c>
      <c r="N39" s="5">
        <f t="shared" si="32"/>
        <v>-1.6427717897635617E-2</v>
      </c>
      <c r="O39" s="7">
        <f t="shared" si="34"/>
        <v>-4.6041824041758432E-2</v>
      </c>
      <c r="P39" s="2">
        <v>300180.59139999998</v>
      </c>
      <c r="Q39" s="3">
        <v>2495932.3158999998</v>
      </c>
      <c r="R39" s="12">
        <f>R$38+(R$41-R$38)*SQRT((P39-P$38)^2+(Q39-Q$38)^2)/SQRT((P$41-P$38)^2+(Q$41-Q$38)^2)</f>
        <v>732.83162250871294</v>
      </c>
      <c r="S39" s="7">
        <f t="shared" si="15"/>
        <v>-4.7029296652057538E-2</v>
      </c>
      <c r="T39" s="2">
        <v>300180.23300000001</v>
      </c>
      <c r="U39" s="3">
        <v>2495932.4649</v>
      </c>
      <c r="V39" s="2">
        <v>300169.49430000002</v>
      </c>
      <c r="W39" s="3">
        <v>2495936.9284000001</v>
      </c>
      <c r="X39" s="12">
        <f>X$38+(X$41-X$38)*SQRT((V39-V$38)^2+(W39-W$38)^2)/SQRT((V$41-V$38)^2+(W$41-W$38)^2)</f>
        <v>732.68659816792263</v>
      </c>
      <c r="Y39" s="12">
        <f t="shared" si="35"/>
        <v>12.01751990477184</v>
      </c>
      <c r="Z39" s="5">
        <f t="shared" si="36"/>
        <v>-1.206774292362346E-2</v>
      </c>
      <c r="AA39" s="7">
        <f t="shared" si="40"/>
        <v>-4.5113967352886968E-2</v>
      </c>
      <c r="AB39" s="2">
        <v>300162.96779999998</v>
      </c>
      <c r="AC39" s="3">
        <v>2495939.6411000001</v>
      </c>
      <c r="AD39" s="12">
        <f>AD$38+(AD$41-AD$38)*SQRT((AB39-AB$38)^2+(AC39-AC$38)^2)/SQRT((AB$41-AB$38)^2+(AC$41-AC$38)^2)</f>
        <v>732.54608461410771</v>
      </c>
      <c r="AE39" s="12">
        <f t="shared" si="37"/>
        <v>7.067810378091079</v>
      </c>
      <c r="AF39" s="12">
        <f t="shared" si="16"/>
        <v>18.697191700421129</v>
      </c>
      <c r="AG39" s="5">
        <f t="shared" si="38"/>
        <v>-1.9880775841196706E-2</v>
      </c>
      <c r="AH39" s="7">
        <f t="shared" si="41"/>
        <v>-4.5417900836157633E-2</v>
      </c>
      <c r="AI39" s="8">
        <f>B39</f>
        <v>1820</v>
      </c>
      <c r="AJ39" s="12">
        <f t="shared" si="39"/>
        <v>37.793775852085169</v>
      </c>
      <c r="AK39" s="35">
        <f t="shared" si="17"/>
        <v>37.793775851797442</v>
      </c>
    </row>
    <row r="40" spans="1:54" s="22" customFormat="1" ht="17.100000000000001" customHeight="1" x14ac:dyDescent="0.3">
      <c r="A40" s="1"/>
      <c r="B40" s="24">
        <v>1830</v>
      </c>
      <c r="C40" s="25">
        <v>300201.68680000002</v>
      </c>
      <c r="D40" s="26">
        <v>2495934.3771000002</v>
      </c>
      <c r="E40" s="27">
        <f>E$38+(E$41-E$38)*SQRT((C40-C$38)^2+(D40-D$38)^2)/SQRT((C$41-C$38)^2+(D$41-D$38)^2)</f>
        <v>732.14069451755677</v>
      </c>
      <c r="F40" s="27">
        <f t="shared" si="29"/>
        <v>7.1486334113175243</v>
      </c>
      <c r="G40" s="27">
        <f t="shared" si="13"/>
        <v>19.076768754138044</v>
      </c>
      <c r="H40" s="28">
        <f t="shared" si="30"/>
        <v>-5.6298566121614924E-3</v>
      </c>
      <c r="I40" s="29">
        <f t="shared" si="33"/>
        <v>-4.4247858349327387E-2</v>
      </c>
      <c r="J40" s="25">
        <v>300195.0857</v>
      </c>
      <c r="K40" s="26">
        <v>2495937.1209</v>
      </c>
      <c r="L40" s="27">
        <f>L$38+(L$41-L$38)*SQRT((J40-J$38)^2+(K40-K$38)^2)/SQRT((J$41-J$38)^2+(K$41-K$38)^2)</f>
        <v>732.18094029863539</v>
      </c>
      <c r="M40" s="27">
        <f t="shared" si="31"/>
        <v>11.523542894376156</v>
      </c>
      <c r="N40" s="28">
        <f t="shared" si="32"/>
        <v>-1.5653930621198516E-2</v>
      </c>
      <c r="O40" s="29">
        <f t="shared" si="34"/>
        <v>-4.6041824041689237E-2</v>
      </c>
      <c r="P40" s="25">
        <v>300184.44469999999</v>
      </c>
      <c r="Q40" s="26">
        <v>2495941.5436999998</v>
      </c>
      <c r="R40" s="27">
        <f>R$38+(R$41-R$38)*SQRT((P40-P$38)^2+(Q40-Q$38)^2)/SQRT((P$41-P$38)^2+(Q$41-Q$38)^2)</f>
        <v>732.36132903961436</v>
      </c>
      <c r="S40" s="29">
        <f t="shared" si="15"/>
        <v>-4.7029296652025057E-2</v>
      </c>
      <c r="T40" s="25">
        <v>300184.0711</v>
      </c>
      <c r="U40" s="26">
        <v>2495941.699</v>
      </c>
      <c r="V40" s="25">
        <v>300173.36589999998</v>
      </c>
      <c r="W40" s="26">
        <v>2495946.1486</v>
      </c>
      <c r="X40" s="27">
        <f>X$38+(X$41-X$38)*SQRT((V40-V$38)^2+(W40-W$38)^2)/SQRT((V$41-V$38)^2+(W$41-W$38)^2)</f>
        <v>732.23545539374277</v>
      </c>
      <c r="Y40" s="27">
        <f t="shared" si="35"/>
        <v>11.997704507603983</v>
      </c>
      <c r="Z40" s="28">
        <f t="shared" si="36"/>
        <v>-1.0491477414851815E-2</v>
      </c>
      <c r="AA40" s="29">
        <f t="shared" si="40"/>
        <v>-4.5113967351393315E-2</v>
      </c>
      <c r="AB40" s="25">
        <v>300166.76490000001</v>
      </c>
      <c r="AC40" s="26">
        <v>2495948.8922999999</v>
      </c>
      <c r="AD40" s="27">
        <f>AD$38+(AD$41-AD$38)*SQRT((AB40-AB$38)^2+(AC40-AC$38)^2)/SQRT((AB$41-AB$38)^2+(AC$41-AC$38)^2)</f>
        <v>732.09189954284466</v>
      </c>
      <c r="AE40" s="27">
        <f t="shared" si="37"/>
        <v>7.1485026886409049</v>
      </c>
      <c r="AF40" s="27">
        <f t="shared" si="16"/>
        <v>18.741614747098371</v>
      </c>
      <c r="AG40" s="28">
        <f t="shared" si="38"/>
        <v>-2.008194682870065E-2</v>
      </c>
      <c r="AH40" s="29">
        <f t="shared" si="41"/>
        <v>-4.5417900836134749E-2</v>
      </c>
      <c r="AI40" s="24">
        <f>B40</f>
        <v>1830</v>
      </c>
      <c r="AJ40" s="27">
        <f t="shared" si="39"/>
        <v>37.81838350193857</v>
      </c>
      <c r="AK40" s="35">
        <f t="shared" si="17"/>
        <v>37.818383501236411</v>
      </c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</row>
    <row r="41" spans="1:54" ht="17.100000000000001" hidden="1" customHeight="1" x14ac:dyDescent="0.3">
      <c r="A41" s="22"/>
      <c r="B41" s="23"/>
      <c r="C41" s="9">
        <f>'[3]080-10081_BRIDGE'!B$25</f>
        <v>300204.01500000001</v>
      </c>
      <c r="D41" s="10">
        <f>'[3]080-10081_BRIDGE'!C$25</f>
        <v>2495940.0099999998</v>
      </c>
      <c r="E41" s="11">
        <f>'[3]080-10081_BRIDGE'!D$25</f>
        <v>731.87099999999998</v>
      </c>
      <c r="F41" s="11">
        <f t="shared" si="29"/>
        <v>7.1618004720820094</v>
      </c>
      <c r="G41" s="11"/>
      <c r="H41" s="19">
        <f t="shared" si="30"/>
        <v>-4.188890784784933E-3</v>
      </c>
      <c r="I41" s="21">
        <f t="shared" si="33"/>
        <v>-4.4247858349330843E-2</v>
      </c>
      <c r="J41" s="9">
        <f>'[3]080-10081_BRIDGE'!B$24</f>
        <v>300197.39600000001</v>
      </c>
      <c r="K41" s="10">
        <f>'[3]080-10081_BRIDGE'!C$24</f>
        <v>2495942.7450000001</v>
      </c>
      <c r="L41" s="11">
        <f>'[3]080-10081_BRIDGE'!D$24</f>
        <v>731.90099999999995</v>
      </c>
      <c r="M41" s="11">
        <f t="shared" si="31"/>
        <v>11.520499685282944</v>
      </c>
      <c r="N41" s="19">
        <f t="shared" si="32"/>
        <v>-1.857558316445539E-2</v>
      </c>
      <c r="O41" s="21">
        <f t="shared" si="34"/>
        <v>-4.6041824039528244E-2</v>
      </c>
      <c r="P41" s="9">
        <f>'[3]080-10081_BRIDGE'!B$23</f>
        <v>300186.46299999999</v>
      </c>
      <c r="Q41" s="10">
        <f>'[3]080-10081_BRIDGE'!C$23</f>
        <v>2495946.3769999999</v>
      </c>
      <c r="R41" s="11">
        <f>'[3]080-10081_BRIDGE'!D$23</f>
        <v>732.11500000000001</v>
      </c>
      <c r="S41" s="21">
        <f t="shared" si="15"/>
        <v>-4.7029296651526754E-2</v>
      </c>
      <c r="T41" s="9"/>
      <c r="U41" s="10"/>
      <c r="V41" s="9">
        <f>'[3]080-10081_BRIDGE'!B$22</f>
        <v>300175.27500000002</v>
      </c>
      <c r="W41" s="10">
        <f>'[3]080-10081_BRIDGE'!C$22</f>
        <v>2495950.6949999998</v>
      </c>
      <c r="X41" s="11">
        <f>'[3]080-10081_BRIDGE'!D$22</f>
        <v>732.01300000000003</v>
      </c>
      <c r="Y41" s="11">
        <f t="shared" si="35"/>
        <v>11.992350395104856</v>
      </c>
      <c r="Z41" s="19">
        <f t="shared" si="36"/>
        <v>-8.5054219264315955E-3</v>
      </c>
      <c r="AA41" s="21">
        <f t="shared" si="40"/>
        <v>-4.5113967352667865E-2</v>
      </c>
      <c r="AB41" s="9">
        <f>'[3]080-10081_BRIDGE'!B$21</f>
        <v>300168.59499999997</v>
      </c>
      <c r="AC41" s="10">
        <f>'[3]080-10081_BRIDGE'!C$21</f>
        <v>2495953.3509999998</v>
      </c>
      <c r="AD41" s="11">
        <f>'[3]080-10081_BRIDGE'!D$21</f>
        <v>731.87300000000005</v>
      </c>
      <c r="AE41" s="11">
        <f t="shared" si="37"/>
        <v>7.1886532814197306</v>
      </c>
      <c r="AF41" s="11"/>
      <c r="AG41" s="19">
        <f t="shared" si="38"/>
        <v>-1.9475135956527438E-2</v>
      </c>
      <c r="AH41" s="21">
        <f t="shared" si="41"/>
        <v>-4.5417900834487268E-2</v>
      </c>
      <c r="AI41" s="23"/>
      <c r="AJ41" s="11">
        <f t="shared" si="39"/>
        <v>37.863303833889539</v>
      </c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</row>
    <row r="42" spans="1:54" ht="17.100000000000001" customHeight="1" x14ac:dyDescent="0.3">
      <c r="B42" s="8">
        <v>1840</v>
      </c>
      <c r="C42" s="2">
        <v>300205.51500000001</v>
      </c>
      <c r="D42" s="3">
        <v>2495943.6154</v>
      </c>
      <c r="E42" s="12">
        <f>E$41+(E$46-E$41)*SQRT((C42-C$41)^2+(D42-D$41)^2)/SQRT((C$46-C$41)^2+(D$46-D$41)^2)</f>
        <v>731.68820629284619</v>
      </c>
      <c r="F42" s="12">
        <f t="shared" si="29"/>
        <v>7.1622642152414908</v>
      </c>
      <c r="G42" s="12">
        <f t="shared" si="13"/>
        <v>19.066014972481515</v>
      </c>
      <c r="H42" s="5">
        <f t="shared" si="30"/>
        <v>-5.3585620549246125E-3</v>
      </c>
      <c r="I42" s="7">
        <f t="shared" si="33"/>
        <v>-4.6810346081575249E-2</v>
      </c>
      <c r="J42" s="2">
        <v>300198.90130000003</v>
      </c>
      <c r="K42" s="3">
        <v>2495946.3643999998</v>
      </c>
      <c r="L42" s="12">
        <f>L$41+(L$46-L$41)*SQRT((J42-J$41)^2+(K42-K$41)^2)/SQRT((J$46-J$41)^2+(K$46-K$41)^2)</f>
        <v>731.72658573009733</v>
      </c>
      <c r="M42" s="12">
        <f t="shared" si="31"/>
        <v>11.504396687432619</v>
      </c>
      <c r="N42" s="5">
        <f t="shared" si="32"/>
        <v>-1.5775153411969316E-2</v>
      </c>
      <c r="O42" s="7">
        <f t="shared" si="34"/>
        <v>-4.449403782740774E-2</v>
      </c>
      <c r="P42" s="2">
        <v>300188.27799999999</v>
      </c>
      <c r="Q42" s="3">
        <v>2495950.7799</v>
      </c>
      <c r="R42" s="12">
        <f>R$41+(R$46-R$41)*SQRT((P42-P$41)^2+(Q42-Q$41)^2)/SQRT((P$46-P$41)^2+(Q$46-Q$41)^2)</f>
        <v>731.90806935275373</v>
      </c>
      <c r="S42" s="7">
        <f t="shared" si="15"/>
        <v>-4.3451587901700436E-2</v>
      </c>
      <c r="T42" s="2">
        <v>300187.90919999999</v>
      </c>
      <c r="U42" s="3">
        <v>2495950.9331</v>
      </c>
      <c r="V42" s="2">
        <v>300177.21250000002</v>
      </c>
      <c r="W42" s="3">
        <v>2495955.3791999999</v>
      </c>
      <c r="X42" s="12">
        <f>X$41+(X$46-X$41)*SQRT((V42-V$41)^2+(W42-W$41)^2)/SQRT((V$46-V$41)^2+(W$46-W$41)^2)</f>
        <v>731.7858480126921</v>
      </c>
      <c r="Y42" s="12">
        <f t="shared" si="35"/>
        <v>11.983273790506226</v>
      </c>
      <c r="Z42" s="5">
        <f t="shared" si="36"/>
        <v>-1.0199328013222767E-2</v>
      </c>
      <c r="AA42" s="7">
        <f t="shared" si="40"/>
        <v>-4.4811229082026449E-2</v>
      </c>
      <c r="AB42" s="2">
        <v>300170.58230000001</v>
      </c>
      <c r="AC42" s="3">
        <v>2495958.1349999998</v>
      </c>
      <c r="AD42" s="12">
        <f>AD$41+(AD$44-AD$41)*SQRT((AB42-AB$41)^2+(AC42-AC$41)^2)/SQRT((AB$44-AB$41)^2+(AC$44-AC$41)^2)</f>
        <v>731.63487308428353</v>
      </c>
      <c r="AE42" s="12">
        <f t="shared" si="37"/>
        <v>7.1801104225339865</v>
      </c>
      <c r="AF42" s="12">
        <f t="shared" si="16"/>
        <v>18.764030143227057</v>
      </c>
      <c r="AG42" s="5">
        <f t="shared" si="38"/>
        <v>-2.10268254280261E-2</v>
      </c>
      <c r="AH42" s="7">
        <f t="shared" si="41"/>
        <v>-4.5967348712670379E-2</v>
      </c>
      <c r="AI42" s="8">
        <f>B42</f>
        <v>1840</v>
      </c>
      <c r="AJ42" s="12">
        <f t="shared" si="39"/>
        <v>37.83004511571432</v>
      </c>
      <c r="AK42" s="35">
        <f t="shared" si="17"/>
        <v>37.830045115708572</v>
      </c>
    </row>
    <row r="43" spans="1:54" s="22" customFormat="1" ht="17.100000000000001" customHeight="1" x14ac:dyDescent="0.3">
      <c r="A43" s="1"/>
      <c r="B43" s="24">
        <v>1850</v>
      </c>
      <c r="C43" s="25">
        <v>300209.35609999998</v>
      </c>
      <c r="D43" s="26">
        <v>2495952.8483000002</v>
      </c>
      <c r="E43" s="27">
        <f>E$41+(E$46-E$41)*SQRT((C43-C$41)^2+(D43-D$41)^2)/SQRT((C$46-C$41)^2+(D$46-D$41)^2)</f>
        <v>731.22010168139786</v>
      </c>
      <c r="F43" s="27">
        <f t="shared" si="29"/>
        <v>7.16343349223499</v>
      </c>
      <c r="G43" s="27">
        <f t="shared" si="13"/>
        <v>19.069284161569815</v>
      </c>
      <c r="H43" s="28">
        <f t="shared" si="30"/>
        <v>-8.5915421775826645E-3</v>
      </c>
      <c r="I43" s="29">
        <f t="shared" si="33"/>
        <v>-4.6810346079765183E-2</v>
      </c>
      <c r="J43" s="25">
        <v>300202.74129999999</v>
      </c>
      <c r="K43" s="26">
        <v>2495955.5976999998</v>
      </c>
      <c r="L43" s="27">
        <f>L$41+(L$46-L$41)*SQRT((J43-J$41)^2+(K43-K$41)^2)/SQRT((J$46-J$41)^2+(K$46-K$41)^2)</f>
        <v>731.28164662238271</v>
      </c>
      <c r="M43" s="27">
        <f t="shared" si="31"/>
        <v>11.535465953463826</v>
      </c>
      <c r="N43" s="28">
        <f t="shared" si="32"/>
        <v>-1.6636296890477641E-2</v>
      </c>
      <c r="O43" s="29">
        <f t="shared" si="34"/>
        <v>-4.4494037826798546E-2</v>
      </c>
      <c r="P43" s="25">
        <v>300192.08929999999</v>
      </c>
      <c r="Q43" s="26">
        <v>2495960.0251000002</v>
      </c>
      <c r="R43" s="27">
        <f t="shared" ref="R43:R45" si="43">R$41+(R$46-R$41)*SQRT((P43-P$41)^2+(Q43-Q$41)^2)/SQRT((P$46-P$41)^2+(Q$46-Q$41)^2)</f>
        <v>731.47355405875453</v>
      </c>
      <c r="S43" s="29">
        <f t="shared" si="15"/>
        <v>-4.3451587900047731E-2</v>
      </c>
      <c r="T43" s="25">
        <v>300191.74729999999</v>
      </c>
      <c r="U43" s="26">
        <v>2495960.1672999999</v>
      </c>
      <c r="V43" s="25">
        <v>300181.03490000003</v>
      </c>
      <c r="W43" s="26">
        <v>2495964.6198</v>
      </c>
      <c r="X43" s="27">
        <f>X$41+(X$46-X$41)*SQRT((V43-V$41)^2+(W43-W$41)^2)/SQRT((V$46-V$41)^2+(W$46-W$41)^2)</f>
        <v>731.33773699876315</v>
      </c>
      <c r="Y43" s="27">
        <f t="shared" si="35"/>
        <v>11.971258390295613</v>
      </c>
      <c r="Z43" s="28">
        <f t="shared" si="36"/>
        <v>-1.1345261756398203E-2</v>
      </c>
      <c r="AA43" s="29">
        <f t="shared" si="40"/>
        <v>-4.481122907762386E-2</v>
      </c>
      <c r="AB43" s="25">
        <v>300174.41850000003</v>
      </c>
      <c r="AC43" s="26">
        <v>2495967.3698999998</v>
      </c>
      <c r="AD43" s="27">
        <f>AD$41+(AD$44-AD$41)*SQRT((AB43-AB$41)^2+(AC43-AC$41)^2)/SQRT((AB$44-AB$41)^2+(AC$44-AC$41)^2)</f>
        <v>731.17520003740776</v>
      </c>
      <c r="AE43" s="27">
        <f t="shared" si="37"/>
        <v>7.1651796187570973</v>
      </c>
      <c r="AF43" s="27">
        <f t="shared" si="16"/>
        <v>18.7660532930614</v>
      </c>
      <c r="AG43" s="28">
        <f t="shared" si="38"/>
        <v>-2.2684282879649582E-2</v>
      </c>
      <c r="AH43" s="29">
        <f t="shared" si="41"/>
        <v>-4.5967348712623285E-2</v>
      </c>
      <c r="AI43" s="24">
        <f>B43</f>
        <v>1850</v>
      </c>
      <c r="AJ43" s="27">
        <f t="shared" si="39"/>
        <v>37.835337454751524</v>
      </c>
      <c r="AK43" s="35">
        <f t="shared" si="17"/>
        <v>37.835337454631215</v>
      </c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</row>
    <row r="44" spans="1:54" ht="17.100000000000001" hidden="1" customHeight="1" x14ac:dyDescent="0.3">
      <c r="A44" s="22"/>
      <c r="B44" s="23"/>
      <c r="C44" s="11" t="s">
        <v>18</v>
      </c>
      <c r="D44" s="19" t="s">
        <v>18</v>
      </c>
      <c r="E44" s="11" t="s">
        <v>18</v>
      </c>
      <c r="F44" s="19" t="s">
        <v>18</v>
      </c>
      <c r="G44" s="19" t="s">
        <v>18</v>
      </c>
      <c r="H44" s="19" t="s">
        <v>18</v>
      </c>
      <c r="I44" s="21" t="s">
        <v>18</v>
      </c>
      <c r="J44" s="11" t="s">
        <v>18</v>
      </c>
      <c r="K44" s="19" t="s">
        <v>18</v>
      </c>
      <c r="L44" s="11" t="s">
        <v>18</v>
      </c>
      <c r="M44" s="19" t="s">
        <v>18</v>
      </c>
      <c r="N44" s="19" t="s">
        <v>18</v>
      </c>
      <c r="O44" s="21" t="s">
        <v>18</v>
      </c>
      <c r="P44" s="19" t="s">
        <v>18</v>
      </c>
      <c r="Q44" s="11" t="s">
        <v>18</v>
      </c>
      <c r="R44" s="19" t="s">
        <v>18</v>
      </c>
      <c r="S44" s="21" t="s">
        <v>18</v>
      </c>
      <c r="T44" s="19"/>
      <c r="U44" s="11"/>
      <c r="V44" s="205">
        <v>300199.42359999998</v>
      </c>
      <c r="W44" s="206">
        <v>2495978.6354999999</v>
      </c>
      <c r="X44" s="11" t="s">
        <v>18</v>
      </c>
      <c r="Y44" s="19" t="s">
        <v>18</v>
      </c>
      <c r="Z44" s="11" t="s">
        <v>18</v>
      </c>
      <c r="AA44" s="19" t="s">
        <v>18</v>
      </c>
      <c r="AB44" s="9">
        <f>'[3]080-10081_BRIDGE'!B$30</f>
        <v>300178.13400000002</v>
      </c>
      <c r="AC44" s="10">
        <f>'[3]080-10081_BRIDGE'!C$30</f>
        <v>2495976.3139999998</v>
      </c>
      <c r="AD44" s="11">
        <f>'[3]080-10081_BRIDGE'!D$30</f>
        <v>730.73</v>
      </c>
      <c r="AE44" s="19" t="s">
        <v>18</v>
      </c>
      <c r="AF44" s="19" t="s">
        <v>18</v>
      </c>
      <c r="AG44" s="19" t="s">
        <v>18</v>
      </c>
      <c r="AH44" s="21">
        <f>(AD44-AD43)/SQRT((AC43-AC44)^2+(AB43-AB44)^2)</f>
        <v>-4.5967348711653561E-2</v>
      </c>
      <c r="AI44" s="35"/>
      <c r="AJ44" s="23"/>
      <c r="AM44" s="11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</row>
    <row r="45" spans="1:54" ht="17.100000000000001" customHeight="1" x14ac:dyDescent="0.3">
      <c r="B45" s="8">
        <v>1860</v>
      </c>
      <c r="C45" s="2">
        <v>300213.1972</v>
      </c>
      <c r="D45" s="3">
        <v>2495962.0811000001</v>
      </c>
      <c r="E45" s="12">
        <f>E$41+(E$46-E$41)*SQRT((C45-C$41)^2+(D45-D$41)^2)/SQRT((C$46-C$41)^2+(D$46-D$41)^2)</f>
        <v>730.75200139188166</v>
      </c>
      <c r="F45" s="12">
        <f>SQRT((K45-D45)^2+(J45-C45)^2)</f>
        <v>7.1646411506819678</v>
      </c>
      <c r="G45" s="12">
        <f t="shared" si="13"/>
        <v>19.072553351016513</v>
      </c>
      <c r="H45" s="5">
        <f>(E45-L45)/SQRT((K45-D45)^2+(J45-C45)^2)</f>
        <v>-1.1822800472304633E-2</v>
      </c>
      <c r="I45" s="7">
        <f>(E45-E43)/SQRT((D43-D45)^2+(C43-C45)^2)</f>
        <v>-4.681034608156312E-2</v>
      </c>
      <c r="J45" s="2">
        <v>300206.58130000002</v>
      </c>
      <c r="K45" s="3">
        <v>2495964.8309999998</v>
      </c>
      <c r="L45" s="12">
        <f>L$41+(L$46-L$41)*SQRT((J45-J$41)^2+(K45-K$41)^2)/SQRT((J$46-J$41)^2+(K$46-K$41)^2)</f>
        <v>730.83670751466184</v>
      </c>
      <c r="M45" s="12">
        <f>SQRT((Q45-K45)^2+(P45-J45)^2)</f>
        <v>11.566665941443409</v>
      </c>
      <c r="N45" s="5">
        <f>(L45-R45)/SQRT((Q45-K45)^2+(P45-J45)^2)</f>
        <v>-1.7492412245599786E-2</v>
      </c>
      <c r="O45" s="7">
        <f>(L45-L43)/SQRT((K43-K45)^2+(J43-J45)^2)</f>
        <v>-4.4494037827324362E-2</v>
      </c>
      <c r="P45" s="2">
        <v>300195.90049999999</v>
      </c>
      <c r="Q45" s="3">
        <v>2495969.2703999998</v>
      </c>
      <c r="R45" s="12">
        <f t="shared" si="43"/>
        <v>731.03903640361671</v>
      </c>
      <c r="S45" s="7">
        <f>(R45-R43)/SQRT((Q43-Q45)^2+(P43-P45)^2)</f>
        <v>-4.3451587900866333E-2</v>
      </c>
      <c r="T45" s="2">
        <v>300195.58539999998</v>
      </c>
      <c r="U45" s="3">
        <v>2495969.4013999999</v>
      </c>
      <c r="V45" s="2">
        <v>300184.85720000003</v>
      </c>
      <c r="W45" s="3">
        <v>2495973.8605</v>
      </c>
      <c r="X45" s="12">
        <f>X$41+(X$46-X$41)*SQRT((V45-V$41)^2+(W45-W$41)^2)/SQRT((V$46-V$41)^2+(W$46-W$41)^2)</f>
        <v>730.88962355679337</v>
      </c>
      <c r="Y45" s="12">
        <f t="shared" ref="Y45:Y51" si="44">SQRT((W45-Q45)^2+(V45-P45)^2)</f>
        <v>11.959242990277005</v>
      </c>
      <c r="Z45" s="5">
        <f t="shared" ref="Z45:Z51" si="45">(X45-R45)/SQRT((Q45-W45)^2+(P45-V45)^2)</f>
        <v>-1.2493503723004267E-2</v>
      </c>
      <c r="AA45" s="7">
        <f>(X45-X43)/SQRT((W43-W45)^2+(V43-V45)^2)</f>
        <v>-4.4811229081701799E-2</v>
      </c>
      <c r="AB45" s="2">
        <v>300178.2548</v>
      </c>
      <c r="AC45" s="3">
        <v>2495976.6047999999</v>
      </c>
      <c r="AD45" s="12">
        <f>AD$44+(AD$49-AD$44)*SQRT((AB45-AB$44)^2+(AC45-AC$44)^2)/SQRT((AB$49-AB$44)^2+(AC$49-AC$44)^2)</f>
        <v>730.71626705728158</v>
      </c>
      <c r="AE45" s="12">
        <f>SQRT((AC45-W45)^2+(AB45-V45)^2)</f>
        <v>7.1500257516950017</v>
      </c>
      <c r="AF45" s="12">
        <f t="shared" si="16"/>
        <v>18.768022482923278</v>
      </c>
      <c r="AG45" s="5">
        <f>(AD45-X45)/SQRT((W45-AC45)^2+(V45-AB45)^2)</f>
        <v>-2.4245576943647627E-2</v>
      </c>
      <c r="AH45" s="7">
        <f>(AD45-AD44)/SQRT((AC44-AC45)^2+(AB44-AB45)^2)</f>
        <v>-4.3611528282916923E-2</v>
      </c>
      <c r="AI45" s="8">
        <f>B45</f>
        <v>1860</v>
      </c>
      <c r="AJ45" s="12">
        <f>F45+M45+Y45+AE45</f>
        <v>37.840575834097386</v>
      </c>
      <c r="AK45" s="35">
        <f t="shared" si="17"/>
        <v>37.840575833939795</v>
      </c>
    </row>
    <row r="46" spans="1:54" s="22" customFormat="1" ht="17.100000000000001" hidden="1" customHeight="1" x14ac:dyDescent="0.3">
      <c r="B46" s="23"/>
      <c r="C46" s="9">
        <f>'[3]080-10081_BRIDGE'!B$26</f>
        <v>300213.70600000001</v>
      </c>
      <c r="D46" s="10">
        <f>'[3]080-10081_BRIDGE'!C$26</f>
        <v>2495963.304</v>
      </c>
      <c r="E46" s="11">
        <f>'[3]080-10081_BRIDGE'!D$26</f>
        <v>730.69</v>
      </c>
      <c r="F46" s="11">
        <f>SQRT((K46-D46)^2+(J46-C46)^2)</f>
        <v>7.1779331982895691</v>
      </c>
      <c r="G46" s="11"/>
      <c r="H46" s="19">
        <f>(E46-L46)/SQRT((K46-D46)^2+(J46-C46)^2)</f>
        <v>-1.4906797965947627E-2</v>
      </c>
      <c r="I46" s="21">
        <f>(E46-E45)/SQRT((D45-D46)^2+(C45-C46)^2)</f>
        <v>-4.6810346065132027E-2</v>
      </c>
      <c r="J46" s="9">
        <f>'[3]080-10081_BRIDGE'!B$27</f>
        <v>300206.924</v>
      </c>
      <c r="K46" s="10">
        <f>'[3]080-10081_BRIDGE'!C$27</f>
        <v>2495965.6549999998</v>
      </c>
      <c r="L46" s="11">
        <f>'[3]080-10081_BRIDGE'!D$27</f>
        <v>730.79700000000003</v>
      </c>
      <c r="M46" s="11">
        <f>SQRT((Q46-K46)^2+(P46-J46)^2)</f>
        <v>11.575486598851537</v>
      </c>
      <c r="N46" s="19">
        <f>(L46-R46)/SQRT((Q46-K46)^2+(P46-J46)^2)</f>
        <v>-1.9092069962910258E-2</v>
      </c>
      <c r="O46" s="21">
        <f>(L46-L45)/SQRT((K45-K46)^2+(J45-J46)^2)</f>
        <v>-4.4494037825778966E-2</v>
      </c>
      <c r="P46" s="9">
        <f>'[3]080-10081_BRIDGE'!B$28</f>
        <v>300196.08500000002</v>
      </c>
      <c r="Q46" s="10">
        <f>'[3]080-10081_BRIDGE'!C$28</f>
        <v>2495969.7179999999</v>
      </c>
      <c r="R46" s="11">
        <f>'[3]080-10081_BRIDGE'!D$28</f>
        <v>731.01800000000003</v>
      </c>
      <c r="S46" s="21">
        <f>(R46-R45)/SQRT((Q45-Q46)^2+(P45-P46)^2)</f>
        <v>-4.345158787878587E-2</v>
      </c>
      <c r="T46" s="9"/>
      <c r="U46" s="10"/>
      <c r="V46" s="9">
        <f>'[3]080-10081_BRIDGE'!B$29</f>
        <v>300184.87099999998</v>
      </c>
      <c r="W46" s="10">
        <f>'[3]080-10081_BRIDGE'!C$29</f>
        <v>2495973.8939999999</v>
      </c>
      <c r="X46" s="11">
        <f>'[3]080-10081_BRIDGE'!D$29</f>
        <v>730.88800000000003</v>
      </c>
      <c r="Y46" s="11">
        <f t="shared" si="44"/>
        <v>11.966318230793796</v>
      </c>
      <c r="Z46" s="19">
        <f t="shared" si="45"/>
        <v>-1.0863826073541735E-2</v>
      </c>
      <c r="AA46" s="21">
        <f t="shared" ref="AA46:AA51" si="46">(X46-X45)/SQRT((W45-W46)^2+(V45-V46)^2)</f>
        <v>-4.4811181841032513E-2</v>
      </c>
      <c r="AB46" s="11" t="s">
        <v>18</v>
      </c>
      <c r="AC46" s="19" t="s">
        <v>18</v>
      </c>
      <c r="AD46" s="11" t="s">
        <v>18</v>
      </c>
      <c r="AE46" s="19" t="s">
        <v>18</v>
      </c>
      <c r="AF46" s="19" t="s">
        <v>18</v>
      </c>
      <c r="AG46" s="19" t="s">
        <v>18</v>
      </c>
      <c r="AH46" s="21" t="s">
        <v>18</v>
      </c>
      <c r="AI46" s="23"/>
      <c r="AJ46" s="11"/>
      <c r="AK46" s="35"/>
      <c r="AL46" s="1"/>
    </row>
    <row r="47" spans="1:54" ht="17.100000000000001" customHeight="1" x14ac:dyDescent="0.3">
      <c r="B47" s="24">
        <v>1870</v>
      </c>
      <c r="C47" s="25">
        <v>300217.03279999999</v>
      </c>
      <c r="D47" s="26">
        <v>2495971.3163000001</v>
      </c>
      <c r="E47" s="27">
        <f>E$46+(E$49-E$46)*SQRT((C47-C$46)^2+(D47-D$46)^2)/SQRT((C$49-C$46)^2+(D$49-D$46)^2)</f>
        <v>730.29203638635806</v>
      </c>
      <c r="F47" s="27">
        <f>SQRT((K47-D47)^2+(J47-C47)^2)</f>
        <v>7.2279873407980331</v>
      </c>
      <c r="G47" s="27">
        <f t="shared" si="13"/>
        <v>19.069730288528195</v>
      </c>
      <c r="H47" s="28">
        <f>(E47-L47)/SQRT((K47-D47)^2+(J47-C47)^2)</f>
        <v>-1.337080278666874E-2</v>
      </c>
      <c r="I47" s="29">
        <f>(E47-E46)/SQRT((D46-D47)^2+(C46-C47)^2)</f>
        <v>-4.587204825098333E-2</v>
      </c>
      <c r="J47" s="25">
        <v>300210.35840000003</v>
      </c>
      <c r="K47" s="26">
        <v>2495974.0904999999</v>
      </c>
      <c r="L47" s="27">
        <f>L$46+(L$49-L$46)*SQRT((J47-J$46)^2+(K47-K$46)^2)/SQRT((J$49-J$46)^2+(K$49-K$46)^2)</f>
        <v>730.38868037963641</v>
      </c>
      <c r="M47" s="27">
        <f>SQRT((Q47-K47)^2+(P47-J47)^2)</f>
        <v>11.48251975917073</v>
      </c>
      <c r="N47" s="28">
        <f>(L47-R47)/SQRT((Q47-K47)^2+(P47-J47)^2)</f>
        <v>-1.7396996901013213E-2</v>
      </c>
      <c r="O47" s="29">
        <f>(L47-L46)/SQRT((K46-K47)^2+(J46-J47)^2)</f>
        <v>-4.4831659926594089E-2</v>
      </c>
      <c r="P47" s="25">
        <v>300199.75530000002</v>
      </c>
      <c r="Q47" s="26">
        <v>2495978.4975999999</v>
      </c>
      <c r="R47" s="27">
        <f>R$46+(R$49-R$46)*SQRT((P47-P$46)^2+(Q47-Q$46)^2)/SQRT((P$49-P$46)^2+(Q$49-Q$46)^2)</f>
        <v>730.58844174030253</v>
      </c>
      <c r="S47" s="29">
        <f t="shared" si="15"/>
        <v>-4.5141075691117194E-2</v>
      </c>
      <c r="T47" s="25">
        <v>300199.42359999998</v>
      </c>
      <c r="U47" s="26">
        <v>2495978.6354999999</v>
      </c>
      <c r="V47" s="25">
        <v>300188.6568</v>
      </c>
      <c r="W47" s="26">
        <v>2495983.1107000001</v>
      </c>
      <c r="X47" s="27">
        <f>X$46+(X$49-X$46)*SQRT((V47-V$46)^2+(W47-W$46)^2)/SQRT((V$49-V$46)^2+(W$49-W$46)^2)</f>
        <v>730.42626964793055</v>
      </c>
      <c r="Y47" s="27">
        <f t="shared" si="44"/>
        <v>12.01904296781788</v>
      </c>
      <c r="Z47" s="28">
        <f t="shared" si="45"/>
        <v>-1.3492928913408996E-2</v>
      </c>
      <c r="AA47" s="29">
        <f t="shared" si="46"/>
        <v>-4.6340198373627635E-2</v>
      </c>
      <c r="AB47" s="25">
        <v>300182.09039999999</v>
      </c>
      <c r="AC47" s="26">
        <v>2495985.8399</v>
      </c>
      <c r="AD47" s="27">
        <f>AD$44+(AD$49-AD$44)*SQRT((AB47-AB$44)^2+(AC47-AC$44)^2)/SQRT((AB$49-AB$44)^2+(AC$49-AC$44)^2)</f>
        <v>730.28015417448944</v>
      </c>
      <c r="AE47" s="27">
        <f>SQRT((AC47-W47)^2+(AB47-V47)^2)</f>
        <v>7.1109873857172863</v>
      </c>
      <c r="AF47" s="27">
        <f t="shared" si="16"/>
        <v>18.770807164374173</v>
      </c>
      <c r="AG47" s="28">
        <f>(AD47-X47)/SQRT((W47-AC47)^2+(V47-AB47)^2)</f>
        <v>-2.0547845962234846E-2</v>
      </c>
      <c r="AH47" s="29">
        <f>(AD47-AD45)/SQRT((AC45-AC47)^2+(AB45-AB47)^2)</f>
        <v>-4.3611528280005189E-2</v>
      </c>
      <c r="AI47" s="24">
        <f>B47</f>
        <v>1870</v>
      </c>
      <c r="AJ47" s="27">
        <f>F47+M47+Y47+AE47</f>
        <v>37.840537453503927</v>
      </c>
      <c r="AK47" s="35">
        <f t="shared" si="17"/>
        <v>37.840537452902367</v>
      </c>
    </row>
    <row r="48" spans="1:54" s="22" customFormat="1" ht="17.100000000000001" customHeight="1" x14ac:dyDescent="0.3">
      <c r="A48" s="1"/>
      <c r="B48" s="8">
        <v>1880</v>
      </c>
      <c r="C48" s="2">
        <v>300220.8676</v>
      </c>
      <c r="D48" s="3">
        <v>2495980.5518</v>
      </c>
      <c r="E48" s="12">
        <f>E$46+(E$49-E$46)*SQRT((C48-C$46)^2+(D48-D$46)^2)/SQRT((C$49-C$46)^2+(D$49-D$46)^2)</f>
        <v>729.83331555686289</v>
      </c>
      <c r="F48" s="12">
        <f>SQRT((K48-D48)^2+(J48-C48)^2)</f>
        <v>7.2972950604182252</v>
      </c>
      <c r="G48" s="12">
        <f t="shared" si="13"/>
        <v>19.066145694622456</v>
      </c>
      <c r="H48" s="5">
        <f>(E48-L48)/SQRT((K48-D48)^2+(J48-C48)^2)</f>
        <v>-1.4667908196249874E-2</v>
      </c>
      <c r="I48" s="7">
        <f>(E48-E47)/SQRT((D47-D48)^2+(C47-C48)^2)</f>
        <v>-4.5872048249805036E-2</v>
      </c>
      <c r="J48" s="2">
        <v>300214.12920000002</v>
      </c>
      <c r="K48" s="3">
        <v>2495983.3525999999</v>
      </c>
      <c r="L48" s="12">
        <f>L$46+(L$49-L$46)*SQRT((J48-J$46)^2+(K48-K$46)^2)/SQRT((J$49-J$46)^2+(K$49-K$46)^2)</f>
        <v>729.94035161089005</v>
      </c>
      <c r="M48" s="12">
        <f>SQRT((Q48-K48)^2+(P48-J48)^2)</f>
        <v>11.389181239360163</v>
      </c>
      <c r="N48" s="5">
        <f>(L48-R48)/SQRT((Q48-K48)^2+(P48-J48)^2)</f>
        <v>-1.7268754823843251E-2</v>
      </c>
      <c r="O48" s="7">
        <f>(L48-L47)/SQRT((K47-K48)^2+(J47-J48)^2)</f>
        <v>-4.4831659924811772E-2</v>
      </c>
      <c r="P48" s="2">
        <v>300203.61229999998</v>
      </c>
      <c r="Q48" s="3">
        <v>2495987.7239000001</v>
      </c>
      <c r="R48" s="12">
        <f>R$46+(R$49-R$46)*SQRT((P48-P$46)^2+(Q48-Q$46)^2)/SQRT((P$49-P$46)^2+(Q$49-Q$46)^2)</f>
        <v>730.13702858935687</v>
      </c>
      <c r="S48" s="7">
        <f t="shared" si="15"/>
        <v>-4.5141075690944679E-2</v>
      </c>
      <c r="T48" s="2">
        <v>300203.26169999997</v>
      </c>
      <c r="U48" s="3">
        <v>2495987.8695999999</v>
      </c>
      <c r="V48" s="2">
        <v>300192.45630000002</v>
      </c>
      <c r="W48" s="3">
        <v>2495992.3607999999</v>
      </c>
      <c r="X48" s="12">
        <f>X$46+(X$49-X$46)*SQRT((V48-V$46)^2+(W48-W$46)^2)/SQRT((V$49-V$46)^2+(W$49-W$46)^2)</f>
        <v>729.96286638924539</v>
      </c>
      <c r="Y48" s="12">
        <f t="shared" si="44"/>
        <v>12.081273840423863</v>
      </c>
      <c r="Z48" s="5">
        <f t="shared" si="45"/>
        <v>-1.4415880511601052E-2</v>
      </c>
      <c r="AA48" s="7">
        <f t="shared" si="46"/>
        <v>-4.6340198373591761E-2</v>
      </c>
      <c r="AB48" s="2">
        <v>300185.92609999998</v>
      </c>
      <c r="AC48" s="3">
        <v>2495995.0750000002</v>
      </c>
      <c r="AD48" s="12">
        <f>AD$44+(AD$49-AD$44)*SQRT((AB48-AB$44)^2+(AC48-AC$44)^2)/SQRT((AB$49-AB$44)^2+(AC$49-AC$44)^2)</f>
        <v>729.84403961888256</v>
      </c>
      <c r="AE48" s="12">
        <f>SQRT((AC48-W48)^2+(AB48-V48)^2)</f>
        <v>7.0718027179780405</v>
      </c>
      <c r="AF48" s="12">
        <f t="shared" si="16"/>
        <v>18.773407163442634</v>
      </c>
      <c r="AG48" s="5">
        <f>(AD48-X48)/SQRT((W48-AC48)^2+(V48-AB48)^2)</f>
        <v>-1.6802896673113729E-2</v>
      </c>
      <c r="AH48" s="7">
        <f>(AD48-AD47)/SQRT((AC47-AC48)^2+(AB47-AB48)^2)</f>
        <v>-4.3611528282312344E-2</v>
      </c>
      <c r="AI48" s="8">
        <f>B48</f>
        <v>1880</v>
      </c>
      <c r="AJ48" s="12">
        <f>F48+M48+Y48+AE48</f>
        <v>37.839552858180291</v>
      </c>
      <c r="AK48" s="35">
        <f t="shared" si="17"/>
        <v>37.83955285806509</v>
      </c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</row>
    <row r="49" spans="1:52" ht="17.100000000000001" hidden="1" customHeight="1" x14ac:dyDescent="0.3">
      <c r="A49" s="22"/>
      <c r="B49" s="23"/>
      <c r="C49" s="9">
        <f>'[3]080-10081_BRIDGE'!B$35</f>
        <v>300222.49200000003</v>
      </c>
      <c r="D49" s="10">
        <f>'[3]080-10081_BRIDGE'!C$35</f>
        <v>2495984.4640000002</v>
      </c>
      <c r="E49" s="11">
        <f>'[3]080-10081_BRIDGE'!D$35</f>
        <v>729.63900000000001</v>
      </c>
      <c r="F49" s="11">
        <f>SQRT((K49-D49)^2+(J49-C49)^2)</f>
        <v>7.3310739321809422</v>
      </c>
      <c r="G49" s="11"/>
      <c r="H49" s="19">
        <f>(E49-L49)/SQRT((K49-D49)^2+(J49-C49)^2)</f>
        <v>-1.3913377622919589E-2</v>
      </c>
      <c r="I49" s="21">
        <f>(E49-E48)/SQRT((D48-D49)^2+(C48-C49)^2)</f>
        <v>-4.5872048250745721E-2</v>
      </c>
      <c r="J49" s="9">
        <f>'[3]080-10081_BRIDGE'!B$34</f>
        <v>300215.80599999998</v>
      </c>
      <c r="K49" s="10">
        <f>'[3]080-10081_BRIDGE'!C$34</f>
        <v>2495987.4709999999</v>
      </c>
      <c r="L49" s="11">
        <f>'[3]080-10081_BRIDGE'!D$34</f>
        <v>729.74099999999999</v>
      </c>
      <c r="M49" s="11">
        <f>SQRT((Q49-K49)^2+(P49-J49)^2)</f>
        <v>11.35890135531905</v>
      </c>
      <c r="N49" s="19">
        <f>(L49-R49)/SQRT((Q49-K49)^2+(P49-J49)^2)</f>
        <v>-1.9103960252139139E-2</v>
      </c>
      <c r="O49" s="21">
        <f>(L49-L48)/SQRT((K48-K49)^2+(J48-J49)^2)</f>
        <v>-4.4831659921366007E-2</v>
      </c>
      <c r="P49" s="9">
        <f>'[3]080-10081_BRIDGE'!B$33</f>
        <v>300205.14199999999</v>
      </c>
      <c r="Q49" s="10">
        <f>'[3]080-10081_BRIDGE'!C$33</f>
        <v>2495991.3829999999</v>
      </c>
      <c r="R49" s="11">
        <f>'[3]080-10081_BRIDGE'!D$33</f>
        <v>729.95799999999997</v>
      </c>
      <c r="S49" s="21">
        <f t="shared" si="15"/>
        <v>-4.514107569039378E-2</v>
      </c>
      <c r="T49" s="9"/>
      <c r="U49" s="10"/>
      <c r="V49" s="9">
        <f>'[3]080-10081_BRIDGE'!B$32</f>
        <v>300194.17700000003</v>
      </c>
      <c r="W49" s="10">
        <f>'[3]080-10081_BRIDGE'!C$32</f>
        <v>2495996.5499999998</v>
      </c>
      <c r="X49" s="11">
        <f>'[3]080-10081_BRIDGE'!D$32</f>
        <v>729.75300000000004</v>
      </c>
      <c r="Y49" s="11">
        <f t="shared" si="44"/>
        <v>12.121432011039197</v>
      </c>
      <c r="Z49" s="19">
        <f t="shared" si="45"/>
        <v>-1.6912193197406892E-2</v>
      </c>
      <c r="AA49" s="21">
        <f t="shared" si="46"/>
        <v>-4.6340198373022307E-2</v>
      </c>
      <c r="AB49" s="9">
        <f>'[3]080-10081_BRIDGE'!B$31</f>
        <v>300187.83500000002</v>
      </c>
      <c r="AC49" s="10">
        <f>'[3]080-10081_BRIDGE'!C$31</f>
        <v>2495999.6710000001</v>
      </c>
      <c r="AD49" s="11">
        <f>'[3]080-10081_BRIDGE'!D$31</f>
        <v>729.62699999999995</v>
      </c>
      <c r="AE49" s="11">
        <f>SQRT((AC49-W49)^2+(AB49-V49)^2)</f>
        <v>7.068352354104448</v>
      </c>
      <c r="AF49" s="11"/>
      <c r="AG49" s="19">
        <f>(AD49-X49)/SQRT((W49-AC49)^2+(V49-AB49)^2)</f>
        <v>-1.782593646833755E-2</v>
      </c>
      <c r="AH49" s="21">
        <f>(AD49-AD48)/SQRT((AC48-AC49)^2+(AB48-AB49)^2)</f>
        <v>-4.3611528282640706E-2</v>
      </c>
      <c r="AI49" s="23"/>
      <c r="AJ49" s="11">
        <f>F49+M49+Y49+AE49</f>
        <v>37.879759652643635</v>
      </c>
      <c r="AL49" s="1">
        <f>A49</f>
        <v>0</v>
      </c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</row>
    <row r="50" spans="1:52" ht="17.100000000000001" customHeight="1" x14ac:dyDescent="0.3">
      <c r="A50" s="1" t="s">
        <v>10</v>
      </c>
      <c r="B50" s="8">
        <v>1889.6410000000001</v>
      </c>
      <c r="C50" s="12" t="s">
        <v>18</v>
      </c>
      <c r="D50" s="5" t="s">
        <v>18</v>
      </c>
      <c r="E50" s="12" t="s">
        <v>18</v>
      </c>
      <c r="F50" s="5" t="s">
        <v>18</v>
      </c>
      <c r="G50" s="5" t="s">
        <v>18</v>
      </c>
      <c r="H50" s="5" t="s">
        <v>18</v>
      </c>
      <c r="I50" s="7" t="s">
        <v>18</v>
      </c>
      <c r="J50" s="12" t="s">
        <v>18</v>
      </c>
      <c r="K50" s="5" t="s">
        <v>18</v>
      </c>
      <c r="L50" s="12" t="s">
        <v>18</v>
      </c>
      <c r="M50" s="5" t="s">
        <v>18</v>
      </c>
      <c r="N50" s="5" t="s">
        <v>18</v>
      </c>
      <c r="O50" s="7" t="s">
        <v>18</v>
      </c>
      <c r="P50" s="2">
        <v>300207.3027</v>
      </c>
      <c r="Q50" s="3">
        <v>2495996.6310000001</v>
      </c>
      <c r="R50" s="12">
        <f>R$49+(R$56-R$49)*SQRT((P50-P$49)^2+(Q50-Q$49)^2)/SQRT((P$56-P$49)^2+(Q$56-Q$49)^2)</f>
        <v>729.6984827664761</v>
      </c>
      <c r="S50" s="7">
        <f t="shared" si="15"/>
        <v>-4.5726711992650312E-2</v>
      </c>
      <c r="T50" s="2">
        <v>300206.9621</v>
      </c>
      <c r="U50" s="3">
        <v>2495996.7725999998</v>
      </c>
      <c r="V50" s="2">
        <v>300196.14649999997</v>
      </c>
      <c r="W50" s="3">
        <v>2496001.2680000002</v>
      </c>
      <c r="X50" s="12">
        <f>X$49+(X$56-X$49)*SQRT((V50-V$49)^2+(W50-W$49)^2)/SQRT((V$56-V$49)^2+(W$56-W$49)^2)</f>
        <v>729.52792682437632</v>
      </c>
      <c r="Y50" s="12">
        <f t="shared" si="44"/>
        <v>12.081496904008366</v>
      </c>
      <c r="Z50" s="5">
        <f t="shared" si="45"/>
        <v>-1.4117120043559746E-2</v>
      </c>
      <c r="AA50" s="7">
        <f t="shared" si="46"/>
        <v>-4.4023421001975073E-2</v>
      </c>
      <c r="AB50" s="2">
        <v>300189.6238</v>
      </c>
      <c r="AC50" s="3">
        <v>2496003.9791000001</v>
      </c>
      <c r="AD50" s="12">
        <f>AD$49+(AD$56-AD$49)*SQRT((AB50-AB$49)^2+(AC50-AC$49)^2)/SQRT((AB$56-AB$49)^2+(AC$56-AC$49)^2)</f>
        <v>729.4143634460537</v>
      </c>
      <c r="AE50" s="12">
        <f>SQRT((AC50-W50)^2+(AB50-V50)^2)</f>
        <v>7.0636873160838336</v>
      </c>
      <c r="AF50" s="12">
        <f t="shared" si="16"/>
        <v>18.776322567124907</v>
      </c>
      <c r="AG50" s="5">
        <f>(AD50-X50)/SQRT((W50-AC50)^2+(V50-AB50)^2)</f>
        <v>-1.6077067576879159E-2</v>
      </c>
      <c r="AH50" s="7">
        <f>(AD50-AD49)/SQRT((AC49-AC50)^2+(AB49-AB50)^2)</f>
        <v>-4.5584076383173355E-2</v>
      </c>
      <c r="AI50" s="8">
        <f t="shared" ref="AI50:AI55" si="47">B50</f>
        <v>1889.6410000000001</v>
      </c>
      <c r="AJ50" s="12"/>
      <c r="AL50" s="1" t="str">
        <f>A50</f>
        <v>RT DR3</v>
      </c>
    </row>
    <row r="51" spans="1:52" s="22" customFormat="1" ht="17.100000000000001" customHeight="1" x14ac:dyDescent="0.3">
      <c r="A51" s="1"/>
      <c r="B51" s="24">
        <v>1890</v>
      </c>
      <c r="C51" s="25">
        <v>300224.6973</v>
      </c>
      <c r="D51" s="26">
        <v>2495989.7894000001</v>
      </c>
      <c r="E51" s="27">
        <f>E$49+(E$56-E$49)*SQRT((C51-C$49)^2+(D51-D$49)^2)/SQRT((C$56-C$49)^2+(D$56-D$49)^2)</f>
        <v>729.38066027468938</v>
      </c>
      <c r="F51" s="27">
        <f>SQRT((K51-D51)^2+(J51-C51)^2)</f>
        <v>7.310295055522543</v>
      </c>
      <c r="G51" s="27">
        <f t="shared" si="13"/>
        <v>19.057045697988979</v>
      </c>
      <c r="H51" s="28">
        <f>(E51-L51)/SQRT((K51-D51)^2+(J51-C51)^2)</f>
        <v>-1.5520862349529369E-2</v>
      </c>
      <c r="I51" s="29">
        <f>(E51-E49)/SQRT((D49-D51)^2+(C49-C51)^2)</f>
        <v>-4.4819834220884446E-2</v>
      </c>
      <c r="J51" s="25">
        <v>300217.94689999998</v>
      </c>
      <c r="K51" s="26">
        <v>2495992.5951999999</v>
      </c>
      <c r="L51" s="27">
        <f>L$49+(L$56-L$49)*SQRT((J51-J$49)^2+(K51-K$49)^2)/SQRT((J$56-J$49)^2+(K$56-K$49)^2)</f>
        <v>729.49412235798059</v>
      </c>
      <c r="M51" s="27">
        <f>SQRT((Q51-K51)^2+(P51-J51)^2)</f>
        <v>11.379096647887803</v>
      </c>
      <c r="N51" s="28">
        <f>(L51-R51)/SQRT((Q51-K51)^2+(P51-J51)^2)</f>
        <v>-1.6518118736693517E-2</v>
      </c>
      <c r="O51" s="29">
        <f>(L51-L49)/SQRT((K49-K51)^2+(J49-J51)^2)</f>
        <v>-4.4454772376831063E-2</v>
      </c>
      <c r="P51" s="25">
        <v>300207.43930000003</v>
      </c>
      <c r="Q51" s="26">
        <v>2495996.9626000002</v>
      </c>
      <c r="R51" s="27">
        <f t="shared" ref="R51:R55" si="48">R$49+(R$56-R$49)*SQRT((P51-P$49)^2+(Q51-Q$49)^2)/SQRT((P$56-P$49)^2+(Q$56-Q$49)^2)</f>
        <v>729.68208362752671</v>
      </c>
      <c r="S51" s="29">
        <f t="shared" si="15"/>
        <v>-4.572671120846869E-2</v>
      </c>
      <c r="T51" s="25">
        <v>300207.09980000003</v>
      </c>
      <c r="U51" s="26">
        <v>2495997.1036999999</v>
      </c>
      <c r="V51" s="25">
        <v>300196.28460000001</v>
      </c>
      <c r="W51" s="26">
        <v>2496001.5989999999</v>
      </c>
      <c r="X51" s="27">
        <f>X$49+(X$56-X$49)*SQRT((V51-V$49)^2+(W51-W$49)^2)/SQRT((V$56-V$49)^2+(W$56-W$49)^2)</f>
        <v>729.51213765363082</v>
      </c>
      <c r="Y51" s="27">
        <f t="shared" si="44"/>
        <v>12.079881499740381</v>
      </c>
      <c r="Z51" s="28">
        <f t="shared" si="45"/>
        <v>-1.4068513329335609E-2</v>
      </c>
      <c r="AA51" s="29">
        <f t="shared" si="46"/>
        <v>-4.4023420258032089E-2</v>
      </c>
      <c r="AB51" s="25">
        <v>300189.76130000001</v>
      </c>
      <c r="AC51" s="26">
        <v>2496004.3103999998</v>
      </c>
      <c r="AD51" s="27">
        <f>AD$49+(AD$56-AD$49)*SQRT((AB51-AB$49)^2+(AC51-AC$49)^2)/SQRT((AB$56-AB$49)^2+(AC$56-AC$49)^2)</f>
        <v>729.39801242217243</v>
      </c>
      <c r="AE51" s="27">
        <f>SQRT((AC51-W51)^2+(AB51-V51)^2)</f>
        <v>7.0643565064014853</v>
      </c>
      <c r="AF51" s="27">
        <f t="shared" si="16"/>
        <v>18.776584011479745</v>
      </c>
      <c r="AG51" s="28">
        <f>(AD51-X51)/SQRT((W51-AC51)^2+(V51-AB51)^2)</f>
        <v>-1.615507815254957E-2</v>
      </c>
      <c r="AH51" s="29">
        <f>(AD51-AD50)/SQRT((AC50-AC51)^2+(AB50-AB51)^2)</f>
        <v>-4.5584075849806831E-2</v>
      </c>
      <c r="AI51" s="24">
        <f t="shared" si="47"/>
        <v>1890</v>
      </c>
      <c r="AJ51" s="27">
        <f>F51+M51+Y51+AE51</f>
        <v>37.833629709552213</v>
      </c>
      <c r="AK51" s="35">
        <f t="shared" si="17"/>
        <v>37.833629709468724</v>
      </c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</row>
    <row r="52" spans="1:52" ht="17.100000000000001" customHeight="1" thickBot="1" x14ac:dyDescent="0.35">
      <c r="A52" s="1" t="s">
        <v>11</v>
      </c>
      <c r="B52" s="8">
        <v>1892.924</v>
      </c>
      <c r="C52" s="2">
        <v>300225.81599999999</v>
      </c>
      <c r="D52" s="3">
        <v>2495992.4909999999</v>
      </c>
      <c r="E52" s="12">
        <f>E$49+(E$56-E$49)*SQRT((C52-C$49)^2+(D52-D$49)^2)/SQRT((C$56-C$49)^2+(D$56-D$49)^2)</f>
        <v>729.24960434913316</v>
      </c>
      <c r="F52" s="12">
        <f>SQRT((K52-D52)^2+(J52-C52)^2)</f>
        <v>7.3010643368635364</v>
      </c>
      <c r="G52" s="12">
        <f t="shared" si="13"/>
        <v>19.05323804078327</v>
      </c>
      <c r="H52" s="5">
        <f>(E52-L52)/SQRT((K52-D52)^2+(J52-C52)^2)</f>
        <v>-1.5687054588937932E-2</v>
      </c>
      <c r="I52" s="7">
        <f>(E52-E51)/SQRT((D51-D52)^2+(C51-C52)^2)</f>
        <v>-4.481983421572603E-2</v>
      </c>
      <c r="J52" s="2">
        <v>300219.07410000003</v>
      </c>
      <c r="K52" s="3">
        <v>2495995.2932000002</v>
      </c>
      <c r="L52" s="12">
        <f>L$49+(L$56-L$49)*SQRT((J52-J$49)^2+(K52-K$49)^2)/SQRT((J$56-J$49)^2+(K$56-K$49)^2)</f>
        <v>729.36413654394289</v>
      </c>
      <c r="M52" s="12">
        <f>SQRT((Q52-K52)^2+(P52-J52)^2)</f>
        <v>11.394250515018541</v>
      </c>
      <c r="N52" s="5">
        <f>(L52-R52)/SQRT((Q52-K52)^2+(P52-J52)^2)</f>
        <v>-1.6169768350517137E-2</v>
      </c>
      <c r="O52" s="7">
        <f>(L52-L51)/SQRT((K51-K52)^2+(J51-J52)^2)</f>
        <v>-4.445477237559934E-2</v>
      </c>
      <c r="P52" s="2">
        <v>300208.55249999999</v>
      </c>
      <c r="Q52" s="3">
        <v>2495999.6664</v>
      </c>
      <c r="R52" s="12">
        <f t="shared" si="48"/>
        <v>729.5483789352985</v>
      </c>
      <c r="S52" s="7">
        <f t="shared" si="15"/>
        <v>-4.5726711990015496E-2</v>
      </c>
      <c r="T52" s="2">
        <v>300208.22200000001</v>
      </c>
      <c r="U52" s="3">
        <v>2495999.8037999999</v>
      </c>
      <c r="V52" s="12" t="s">
        <v>18</v>
      </c>
      <c r="W52" s="5" t="s">
        <v>18</v>
      </c>
      <c r="X52" s="12" t="s">
        <v>18</v>
      </c>
      <c r="Y52" s="5" t="s">
        <v>18</v>
      </c>
      <c r="Z52" s="5" t="s">
        <v>18</v>
      </c>
      <c r="AA52" s="7" t="s">
        <v>18</v>
      </c>
      <c r="AB52" s="12" t="s">
        <v>18</v>
      </c>
      <c r="AC52" s="5" t="s">
        <v>18</v>
      </c>
      <c r="AD52" s="12" t="s">
        <v>18</v>
      </c>
      <c r="AE52" s="5" t="s">
        <v>18</v>
      </c>
      <c r="AF52" s="5" t="s">
        <v>18</v>
      </c>
      <c r="AG52" s="5" t="s">
        <v>18</v>
      </c>
      <c r="AH52" s="7" t="s">
        <v>18</v>
      </c>
      <c r="AI52" s="8">
        <f t="shared" si="47"/>
        <v>1892.924</v>
      </c>
      <c r="AJ52" s="12"/>
      <c r="AL52" s="1" t="str">
        <f>A52</f>
        <v>LT DR3</v>
      </c>
    </row>
    <row r="53" spans="1:52" ht="17.100000000000001" customHeight="1" thickBot="1" x14ac:dyDescent="0.35">
      <c r="B53" s="13">
        <v>1900</v>
      </c>
      <c r="C53" s="14">
        <v>300228.5233</v>
      </c>
      <c r="D53" s="15">
        <v>2495999.0285999998</v>
      </c>
      <c r="E53" s="16">
        <f>E$49+(E$56-E$49)*SQRT((C53-C$49)^2+(D53-D$49)^2)/SQRT((C$56-C$49)^2+(D$56-D$49)^2)</f>
        <v>728.9324594839029</v>
      </c>
      <c r="F53" s="16">
        <f>SQRT((K53-D53)^2+(J53-C53)^2)</f>
        <v>7.2788720040436994</v>
      </c>
      <c r="G53" s="16">
        <f t="shared" si="13"/>
        <v>19.043914980896638</v>
      </c>
      <c r="H53" s="17">
        <f>(E53-L53)/SQRT((K53-D53)^2+(J53-C53)^2)</f>
        <v>-1.6089616970422584E-2</v>
      </c>
      <c r="I53" s="18">
        <f>(E53-E52)/SQRT((D52-D53)^2+(C52-C53)^2)</f>
        <v>-4.4819834220023703E-2</v>
      </c>
      <c r="J53" s="14">
        <v>300221.80190000002</v>
      </c>
      <c r="K53" s="15">
        <v>2496001.8223000001</v>
      </c>
      <c r="L53" s="16">
        <f>L$49+(L$56-L$49)*SQRT((J53-J$49)^2+(K53-K$49)^2)/SQRT((J$56-J$49)^2+(K$56-K$49)^2)</f>
        <v>729.0495737464247</v>
      </c>
      <c r="M53" s="16">
        <f>SQRT((Q53-K53)^2+(P53-J53)^2)</f>
        <v>11.430873564639894</v>
      </c>
      <c r="N53" s="17">
        <f>(L53-R53)/SQRT((Q53-K53)^2+(P53-J53)^2)</f>
        <v>-1.5330297252597895E-2</v>
      </c>
      <c r="O53" s="18">
        <f>(L53-L52)/SQRT((K52-K53)^2+(J52-J53)^2)</f>
        <v>-4.4454772376414889E-2</v>
      </c>
      <c r="P53" s="14">
        <v>300211.24650000001</v>
      </c>
      <c r="Q53" s="15">
        <v>2496006.2096000002</v>
      </c>
      <c r="R53" s="16">
        <f t="shared" si="48"/>
        <v>729.22481243602749</v>
      </c>
      <c r="S53" s="18">
        <f t="shared" si="15"/>
        <v>-4.5726711992608061E-2</v>
      </c>
      <c r="T53" s="14">
        <v>300210.93790000002</v>
      </c>
      <c r="U53" s="15">
        <v>2496006.3377999999</v>
      </c>
      <c r="V53" s="14">
        <v>300200.13679999998</v>
      </c>
      <c r="W53" s="15">
        <v>2496010.8273</v>
      </c>
      <c r="X53" s="16">
        <f>X$49+(X$56-X$49)*SQRT((V53-V$49)^2+(W53-W$49)^2)/SQRT((V$56-V$49)^2+(W$56-W$49)^2)</f>
        <v>729.07190131787775</v>
      </c>
      <c r="Y53" s="16">
        <f>SQRT((W53-Q53)^2+(V53-P53)^2)</f>
        <v>12.031150708850623</v>
      </c>
      <c r="Z53" s="17">
        <f>(X53-R53)/SQRT((Q53-W53)^2+(P53-V53)^2)</f>
        <v>-1.2709600423944293E-2</v>
      </c>
      <c r="AA53" s="18">
        <f>(X53-X51)/SQRT((W51-W53)^2+(V51-V53)^2)</f>
        <v>-4.4023421001882418E-2</v>
      </c>
      <c r="AB53" s="14">
        <v>300193.59610000002</v>
      </c>
      <c r="AC53" s="15">
        <v>2496013.5458999998</v>
      </c>
      <c r="AD53" s="16">
        <f>AD$49+(AD$56-AD$49)*SQRT((AB53-AB$49)^2+(AC53-AC$49)^2)/SQRT((AB$56-AB$49)^2+(AC$56-AC$49)^2)</f>
        <v>728.94217131354253</v>
      </c>
      <c r="AE53" s="16">
        <f>SQRT((AC53-W53)^2+(AB53-V53)^2)</f>
        <v>7.0831873085675872</v>
      </c>
      <c r="AF53" s="16">
        <f t="shared" si="16"/>
        <v>18.780168605441673</v>
      </c>
      <c r="AG53" s="17">
        <f>(AD53-X53)/SQRT((W53-AC53)^2+(V53-AB53)^2)</f>
        <v>-1.83152017141066E-2</v>
      </c>
      <c r="AH53" s="18">
        <f>(AD53-AD51)/SQRT((AC51-AC53)^2+(AB51-AB53)^2)</f>
        <v>-4.5584076381112067E-2</v>
      </c>
      <c r="AI53" s="13">
        <f t="shared" si="47"/>
        <v>1900</v>
      </c>
      <c r="AJ53" s="16">
        <f>F53+M53+Y53+AE53</f>
        <v>37.824083586101807</v>
      </c>
      <c r="AK53" s="35">
        <f t="shared" si="17"/>
        <v>37.824083586338311</v>
      </c>
    </row>
    <row r="54" spans="1:52" ht="17.100000000000001" customHeight="1" x14ac:dyDescent="0.3">
      <c r="A54" s="1" t="s">
        <v>12</v>
      </c>
      <c r="B54" s="8">
        <v>1901.607</v>
      </c>
      <c r="C54" s="12" t="s">
        <v>18</v>
      </c>
      <c r="D54" s="5" t="s">
        <v>18</v>
      </c>
      <c r="E54" s="12" t="s">
        <v>18</v>
      </c>
      <c r="F54" s="5" t="s">
        <v>18</v>
      </c>
      <c r="G54" s="5" t="s">
        <v>18</v>
      </c>
      <c r="H54" s="5" t="s">
        <v>18</v>
      </c>
      <c r="I54" s="7" t="s">
        <v>18</v>
      </c>
      <c r="J54" s="12" t="s">
        <v>18</v>
      </c>
      <c r="K54" s="5" t="s">
        <v>18</v>
      </c>
      <c r="L54" s="12" t="s">
        <v>18</v>
      </c>
      <c r="M54" s="5" t="s">
        <v>18</v>
      </c>
      <c r="N54" s="5" t="s">
        <v>18</v>
      </c>
      <c r="O54" s="7" t="s">
        <v>18</v>
      </c>
      <c r="P54" s="2">
        <v>300211.85820000002</v>
      </c>
      <c r="Q54" s="3">
        <v>2496007.6954000001</v>
      </c>
      <c r="R54" s="12">
        <f t="shared" si="48"/>
        <v>729.15133914951184</v>
      </c>
      <c r="S54" s="7">
        <f t="shared" si="15"/>
        <v>-4.5726711980012255E-2</v>
      </c>
      <c r="T54" s="2">
        <v>300211.55459999997</v>
      </c>
      <c r="U54" s="3">
        <v>2496007.8215999999</v>
      </c>
      <c r="V54" s="2">
        <v>300200.75579999998</v>
      </c>
      <c r="W54" s="3">
        <v>2496012.3100999999</v>
      </c>
      <c r="X54" s="12">
        <f>X$49+(X$56-X$49)*SQRT((V54-V$49)^2+(W54-W$49)^2)/SQRT((V$56-V$49)^2+(W$56-W$49)^2)</f>
        <v>729.00116379185636</v>
      </c>
      <c r="Y54" s="12">
        <f>SQRT((W54-Q54)^2+(V54-P54)^2)</f>
        <v>12.023258370711851</v>
      </c>
      <c r="Z54" s="5">
        <f>(X54-R54)/SQRT((Q54-W54)^2+(P54-V54)^2)</f>
        <v>-1.249040426689204E-2</v>
      </c>
      <c r="AA54" s="7">
        <f>(X54-X53)/SQRT((W53-W54)^2+(V53-V54)^2)</f>
        <v>-4.4023420995234139E-2</v>
      </c>
      <c r="AB54" s="2">
        <v>300194.21230000001</v>
      </c>
      <c r="AC54" s="3">
        <v>2496015.0299</v>
      </c>
      <c r="AD54" s="12">
        <f>AD$49+(AD$56-AD$49)*SQRT((AB54-AB$49)^2+(AC54-AC$49)^2)/SQRT((AB$56-AB$49)^2+(AC$56-AC$49)^2)</f>
        <v>728.86892466072084</v>
      </c>
      <c r="AE54" s="12">
        <f>SQRT((AC54-W54)^2+(AB54-V54)^2)</f>
        <v>7.0862334346284177</v>
      </c>
      <c r="AF54" s="12">
        <f t="shared" si="16"/>
        <v>18.780707073468694</v>
      </c>
      <c r="AG54" s="5">
        <f>(AD54-X54)/SQRT((W54-AC54)^2+(V54-AB54)^2)</f>
        <v>-1.8661413338333623E-2</v>
      </c>
      <c r="AH54" s="7">
        <f>(AD54-AD53)/SQRT((AC53-AC54)^2+(AB53-AB54)^2)</f>
        <v>-4.558407638115905E-2</v>
      </c>
      <c r="AI54" s="8">
        <f t="shared" si="47"/>
        <v>1901.607</v>
      </c>
      <c r="AJ54" s="12"/>
      <c r="AL54" s="1" t="str">
        <f>A54</f>
        <v>RT DR4</v>
      </c>
    </row>
    <row r="55" spans="1:52" ht="17.100000000000001" customHeight="1" x14ac:dyDescent="0.3">
      <c r="A55" s="1" t="s">
        <v>13</v>
      </c>
      <c r="B55" s="8">
        <v>1904.885</v>
      </c>
      <c r="C55" s="2">
        <v>300230.3921</v>
      </c>
      <c r="D55" s="3">
        <v>2496003.5414999998</v>
      </c>
      <c r="E55" s="12">
        <f>E$49+(E$56-E$49)*SQRT((C55-C$49)^2+(D55-D$49)^2)/SQRT((C$56-C$49)^2+(D$56-D$49)^2)</f>
        <v>728.71353544558622</v>
      </c>
      <c r="F55" s="12">
        <f>SQRT((K55-D55)^2+(J55-C55)^2)</f>
        <v>7.2634950733330088</v>
      </c>
      <c r="G55" s="12">
        <f t="shared" si="13"/>
        <v>19.037545705661181</v>
      </c>
      <c r="H55" s="5">
        <f>(E55-L55)/SQRT((K55-D55)^2+(J55-C55)^2)</f>
        <v>-1.6369138270515254E-2</v>
      </c>
      <c r="I55" s="7">
        <f>(E55-E53)/SQRT((D53-D55)^2+(C53-C55)^2)</f>
        <v>-4.4819834220569843E-2</v>
      </c>
      <c r="J55" s="2">
        <v>300223.68489999999</v>
      </c>
      <c r="K55" s="3">
        <v>2496006.3292999999</v>
      </c>
      <c r="L55" s="12">
        <f>L$49+(L$56-L$49)*SQRT((J55-J$49)^2+(K55-K$49)^2)/SQRT((J$56-J$49)^2+(K$56-K$49)^2)</f>
        <v>728.83243260076881</v>
      </c>
      <c r="M55" s="12">
        <f>SQRT((Q55-K55)^2+(P55-J55)^2)</f>
        <v>11.456204364597253</v>
      </c>
      <c r="N55" s="5">
        <f>(L55-R55)/SQRT((Q55-K55)^2+(P55-J55)^2)</f>
        <v>-1.475410730626101E-2</v>
      </c>
      <c r="O55" s="7">
        <f>(L55-L53)/SQRT((K53-K55)^2+(J53-J55)^2)</f>
        <v>-4.4454772376820273E-2</v>
      </c>
      <c r="P55" s="2">
        <v>300213.10609999998</v>
      </c>
      <c r="Q55" s="3">
        <v>2496010.7263000002</v>
      </c>
      <c r="R55" s="12">
        <f t="shared" si="48"/>
        <v>729.00145866928654</v>
      </c>
      <c r="S55" s="7">
        <f t="shared" si="15"/>
        <v>-4.5726711992587696E-2</v>
      </c>
      <c r="T55" s="2">
        <v>300212.8126</v>
      </c>
      <c r="U55" s="3">
        <v>2496010.8483000002</v>
      </c>
      <c r="V55" s="12" t="s">
        <v>18</v>
      </c>
      <c r="W55" s="5" t="s">
        <v>18</v>
      </c>
      <c r="X55" s="12" t="s">
        <v>18</v>
      </c>
      <c r="Y55" s="5" t="s">
        <v>18</v>
      </c>
      <c r="Z55" s="5" t="s">
        <v>18</v>
      </c>
      <c r="AA55" s="7" t="s">
        <v>18</v>
      </c>
      <c r="AB55" s="12" t="s">
        <v>18</v>
      </c>
      <c r="AC55" s="5" t="s">
        <v>18</v>
      </c>
      <c r="AD55" s="12" t="s">
        <v>18</v>
      </c>
      <c r="AE55" s="5" t="s">
        <v>18</v>
      </c>
      <c r="AF55" s="5" t="s">
        <v>18</v>
      </c>
      <c r="AG55" s="5" t="s">
        <v>18</v>
      </c>
      <c r="AH55" s="7" t="s">
        <v>18</v>
      </c>
      <c r="AI55" s="8">
        <f t="shared" si="47"/>
        <v>1904.885</v>
      </c>
      <c r="AJ55" s="12"/>
      <c r="AL55" s="1" t="str">
        <f>A55</f>
        <v>LT DR4</v>
      </c>
    </row>
    <row r="56" spans="1:52" ht="17.100000000000001" hidden="1" customHeight="1" x14ac:dyDescent="0.3">
      <c r="A56" s="22"/>
      <c r="B56" s="34"/>
      <c r="C56" s="10">
        <f>'[3]080-10081_BRIDGE'!B$36</f>
        <v>300231.29300000001</v>
      </c>
      <c r="D56" s="10">
        <f>'[3]080-10081_BRIDGE'!C$36</f>
        <v>2496005.7170000002</v>
      </c>
      <c r="E56" s="11">
        <f>'[3]080-10081_BRIDGE'!D$36</f>
        <v>728.60799999999995</v>
      </c>
      <c r="F56" s="11">
        <f>SQRT((K56-D56)^2+(J56-C56)^2)</f>
        <v>7.2870981878713454</v>
      </c>
      <c r="G56" s="11"/>
      <c r="H56" s="19">
        <f>(E56-L56)/SQRT((K56-D56)^2+(J56-C56)^2)</f>
        <v>-2.0447096520257772E-2</v>
      </c>
      <c r="I56" s="19">
        <f>(E56-E55)/SQRT((D55-D56)^2+(C55-C56)^2)</f>
        <v>-4.4819834220319391E-2</v>
      </c>
      <c r="J56" s="10">
        <f>'[3]080-10081_BRIDGE'!B$37</f>
        <v>300224.33899999998</v>
      </c>
      <c r="K56" s="10">
        <f>'[3]080-10081_BRIDGE'!C$37</f>
        <v>2496007.895</v>
      </c>
      <c r="L56" s="11">
        <f>'[3]080-10081_BRIDGE'!D$37</f>
        <v>728.75699999999995</v>
      </c>
      <c r="M56" s="11">
        <f>SQRT((Q56-K56)^2+(P56-J56)^2)</f>
        <v>11.466071907968164</v>
      </c>
      <c r="N56" s="19">
        <f>(L56-R56)/SQRT((Q56-K56)^2+(P56-J56)^2)</f>
        <v>-1.4041425982002941E-2</v>
      </c>
      <c r="O56" s="19">
        <f>(L56-L55)/SQRT((K55-K56)^2+(J55-J56)^2)</f>
        <v>-4.4454772366471329E-2</v>
      </c>
      <c r="P56" s="10">
        <f>'[3]080-10081_BRIDGE'!B$38</f>
        <v>300213.80099999998</v>
      </c>
      <c r="Q56" s="10">
        <f>'[3]080-10081_BRIDGE'!C$38</f>
        <v>2496012.4139999999</v>
      </c>
      <c r="R56" s="11">
        <f>'[3]080-10081_BRIDGE'!D$38</f>
        <v>728.91800000000001</v>
      </c>
      <c r="S56" s="19">
        <f t="shared" si="15"/>
        <v>-4.5726711986581951E-2</v>
      </c>
      <c r="T56" s="10"/>
      <c r="U56" s="10"/>
      <c r="V56" s="10">
        <f>'[3]080-10081_BRIDGE'!B$39</f>
        <v>300202.27100000001</v>
      </c>
      <c r="W56" s="10">
        <f>'[3]080-10081_BRIDGE'!C$39</f>
        <v>2496015.94</v>
      </c>
      <c r="X56" s="11">
        <f>'[3]080-10081_BRIDGE'!D$39</f>
        <v>728.82799999999997</v>
      </c>
      <c r="Y56" s="11">
        <f>SQRT((W56-Q56)^2+(V56-P56)^2)</f>
        <v>12.057096499564112</v>
      </c>
      <c r="Z56" s="19">
        <f>(X56-R56)/SQRT((Q56-W56)^2+(P56-V56)^2)</f>
        <v>-7.4644836759235949E-3</v>
      </c>
      <c r="AA56" s="19">
        <f>(X56-X54)/SQRT((W54-W56)^2+(V54-V56)^2)</f>
        <v>-4.4023421000144461E-2</v>
      </c>
      <c r="AB56" s="10">
        <f>'[3]080-10081_BRIDGE'!B$40</f>
        <v>300195.52399999998</v>
      </c>
      <c r="AC56" s="10">
        <f>'[3]080-10081_BRIDGE'!C$40</f>
        <v>2496018.1889999998</v>
      </c>
      <c r="AD56" s="11">
        <f>'[3]080-10081_BRIDGE'!D$40</f>
        <v>728.71299999999997</v>
      </c>
      <c r="AE56" s="11">
        <f>SQRT((AC56-W56)^2+(AB56-V56)^2)</f>
        <v>7.1119624576973326</v>
      </c>
      <c r="AF56" s="11"/>
      <c r="AG56" s="19">
        <f>(AD56-X56)/SQRT((W56-AC56)^2+(V56-AB56)^2)</f>
        <v>-1.6169939124965949E-2</v>
      </c>
      <c r="AH56" s="19">
        <f>(AD56-AD54)/SQRT((AC54-AC56)^2+(AB54-AB56)^2)</f>
        <v>-4.558407638278246E-2</v>
      </c>
      <c r="AI56" s="31"/>
      <c r="AJ56" s="11">
        <f>F56+M56+Y56+AE56</f>
        <v>37.922229053100949</v>
      </c>
      <c r="AL56" s="1">
        <f>A56</f>
        <v>0</v>
      </c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</row>
    <row r="57" spans="1:52" ht="17.100000000000001" customHeight="1" x14ac:dyDescent="0.3">
      <c r="B57" s="24">
        <v>1910</v>
      </c>
      <c r="C57" s="25">
        <v>300232.3443</v>
      </c>
      <c r="D57" s="26">
        <v>2496008.2697999999</v>
      </c>
      <c r="E57" s="27">
        <f>E$56+(E$61-E$56)*SQRT((C57-C$56)^2+(D57-D$56)^2)/SQRT((C$61-C$56)^2+(D$61-D$56)^2)</f>
        <v>728.48833204550306</v>
      </c>
      <c r="F57" s="27">
        <f>SQRT((K57-D57)^2+(J57-C57)^2)</f>
        <v>7.2329642754198353</v>
      </c>
      <c r="G57" s="27">
        <f t="shared" si="13"/>
        <v>19.025437964298217</v>
      </c>
      <c r="H57" s="28">
        <f>(E57-L57)/SQRT((K57-D57)^2+(J57-C57)^2)</f>
        <v>-1.4836921335442134E-2</v>
      </c>
      <c r="I57" s="29">
        <f>(E57-E56)/SQRT((D56-D57)^2+(C56-C57)^2)</f>
        <v>-4.3345382433194177E-2</v>
      </c>
      <c r="J57" s="25">
        <v>300225.66529999999</v>
      </c>
      <c r="K57" s="26">
        <v>2496011.0458999998</v>
      </c>
      <c r="L57" s="27">
        <f>L$56+(L$61-L$56)*SQRT((J57-J$56)^2+(K57-K$56)^2)/SQRT((J$61-J$56)^2+(K$61-K$56)^2)</f>
        <v>728.59564696747952</v>
      </c>
      <c r="M57" s="27">
        <f>SQRT((Q57-K57)^2+(P57-J57)^2)</f>
        <v>11.514796683487196</v>
      </c>
      <c r="N57" s="28">
        <f>(L57-R57)/SQRT((Q57-K57)^2+(P57-J57)^2)</f>
        <v>-1.4803057546372825E-2</v>
      </c>
      <c r="O57" s="29">
        <f>(L57-L56)/SQRT((K56-K57)^2+(J56-J57)^2)</f>
        <v>-4.7197729230439585E-2</v>
      </c>
      <c r="P57" s="25">
        <v>300215.03240000003</v>
      </c>
      <c r="Q57" s="26">
        <v>2496015.4654000001</v>
      </c>
      <c r="R57" s="27">
        <f>R$56+(R$61-R$56)*SQRT((P57-P$56)^2+(Q57-Q$56)^2)/SQRT((P$61-P$56)^2+(Q$61-Q$56)^2)</f>
        <v>728.76610116541997</v>
      </c>
      <c r="S57" s="29">
        <f t="shared" si="15"/>
        <v>-4.6162847869115106E-2</v>
      </c>
      <c r="T57" s="25">
        <v>300214.77600000001</v>
      </c>
      <c r="U57" s="26">
        <v>2496015.5720000002</v>
      </c>
      <c r="V57" s="25">
        <v>300203.93729999999</v>
      </c>
      <c r="W57" s="26">
        <v>2496020.077</v>
      </c>
      <c r="X57" s="27">
        <f>X$56+(X$61-X$56)*SQRT((V57-V$56)^2+(W57-W$56)^2)/SQRT((V$61-V$56)^2+(W$61-W$56)^2)</f>
        <v>728.62128052463652</v>
      </c>
      <c r="Y57" s="27">
        <f>SQRT((W57-Q57)^2+(V57-P57)^2)</f>
        <v>12.015327651390761</v>
      </c>
      <c r="Z57" s="28">
        <f>(X57-R57)/SQRT((Q57-W57)^2+(P57-V57)^2)</f>
        <v>-1.2052991394428402E-2</v>
      </c>
      <c r="AA57" s="29">
        <f>(X57-X56)/SQRT((W56-W57)^2+(V56-V57)^2)</f>
        <v>-4.6349978907216316E-2</v>
      </c>
      <c r="AB57" s="25">
        <v>300197.42349999998</v>
      </c>
      <c r="AC57" s="26">
        <v>2496022.7843999998</v>
      </c>
      <c r="AD57" s="27">
        <f>AD$56+(AD$61-AD$56)*SQRT((AB57-AB$56)^2+(AC57-AC$56)^2)/SQRT((AB$61-AB$56)^2+(AC$61-AC$56)^2)</f>
        <v>728.49757548768571</v>
      </c>
      <c r="AE57" s="27">
        <f>SQRT((AC57-W57)^2+(AB57-V57)^2)</f>
        <v>7.054048851453822</v>
      </c>
      <c r="AF57" s="27">
        <f t="shared" si="16"/>
        <v>18.791699497535681</v>
      </c>
      <c r="AG57" s="28">
        <f>(AD57-X57)/SQRT((W57-AC57)^2+(V57-AB57)^2)</f>
        <v>-1.7536742310101012E-2</v>
      </c>
      <c r="AH57" s="29">
        <f>(AD57-AD56)/SQRT((AC56-AC57)^2+(AB56-AB57)^2)</f>
        <v>-4.3323140389220631E-2</v>
      </c>
      <c r="AI57" s="24">
        <f>B57</f>
        <v>1910</v>
      </c>
      <c r="AJ57" s="27">
        <f>F57+M57+Y57+AE57</f>
        <v>37.817137461751614</v>
      </c>
      <c r="AK57" s="35">
        <f t="shared" si="17"/>
        <v>37.817137461833894</v>
      </c>
    </row>
    <row r="58" spans="1:52" s="22" customFormat="1" ht="17.100000000000001" customHeight="1" x14ac:dyDescent="0.3">
      <c r="A58" s="1" t="s">
        <v>14</v>
      </c>
      <c r="B58" s="8">
        <v>1913.61</v>
      </c>
      <c r="C58" s="12" t="s">
        <v>18</v>
      </c>
      <c r="D58" s="5" t="s">
        <v>18</v>
      </c>
      <c r="E58" s="12" t="s">
        <v>18</v>
      </c>
      <c r="F58" s="5" t="s">
        <v>18</v>
      </c>
      <c r="G58" s="5" t="s">
        <v>18</v>
      </c>
      <c r="H58" s="5" t="s">
        <v>18</v>
      </c>
      <c r="I58" s="7" t="s">
        <v>18</v>
      </c>
      <c r="J58" s="12" t="s">
        <v>18</v>
      </c>
      <c r="K58" s="5" t="s">
        <v>18</v>
      </c>
      <c r="L58" s="12" t="s">
        <v>18</v>
      </c>
      <c r="M58" s="5" t="s">
        <v>18</v>
      </c>
      <c r="N58" s="5" t="s">
        <v>18</v>
      </c>
      <c r="O58" s="7" t="s">
        <v>18</v>
      </c>
      <c r="P58" s="2">
        <v>300216.38339999999</v>
      </c>
      <c r="Q58" s="3">
        <v>2496018.8130999999</v>
      </c>
      <c r="R58" s="12">
        <f t="shared" ref="R58:R60" si="49">R$56+(R$61-R$56)*SQRT((P58-P$56)^2+(Q58-Q$56)^2)/SQRT((P$61-P$56)^2+(Q$61-Q$56)^2)</f>
        <v>728.59945202959943</v>
      </c>
      <c r="S58" s="7">
        <f t="shared" si="15"/>
        <v>-4.616284786857703E-2</v>
      </c>
      <c r="T58" s="2">
        <v>300216.16149999999</v>
      </c>
      <c r="U58" s="3">
        <v>2496018.9053000002</v>
      </c>
      <c r="V58" s="2">
        <v>300205.28600000002</v>
      </c>
      <c r="W58" s="3">
        <v>2496023.4257</v>
      </c>
      <c r="X58" s="12">
        <f>X$56+(X$61-X$56)*SQRT((V58-V$56)^2+(W58-W$56)^2)/SQRT((V$61-V$56)^2+(W$61-W$56)^2)</f>
        <v>728.45395271379323</v>
      </c>
      <c r="Y58" s="12">
        <f>SQRT((W58-Q58)^2+(V58-P58)^2)</f>
        <v>12.017835309253348</v>
      </c>
      <c r="Z58" s="5">
        <f>(X58-R58)/SQRT((Q58-W58)^2+(P58-V58)^2)</f>
        <v>-1.210694871930683E-2</v>
      </c>
      <c r="AA58" s="7">
        <f>(X58-X57)/SQRT((W57-W58)^2+(V57-V58)^2)</f>
        <v>-4.6349978900545645E-2</v>
      </c>
      <c r="AB58" s="2">
        <v>300198.80249999999</v>
      </c>
      <c r="AC58" s="3">
        <v>2496026.1205000002</v>
      </c>
      <c r="AD58" s="12">
        <f>AD$56+(AD$61-AD$56)*SQRT((AB58-AB$56)^2+(AC58-AC$56)^2)/SQRT((AB$61-AB$56)^2+(AC$61-AC$56)^2)</f>
        <v>728.34118432608807</v>
      </c>
      <c r="AE58" s="12">
        <f>SQRT((AC58-W58)^2+(AB58-V58)^2)</f>
        <v>7.0212334593953045</v>
      </c>
      <c r="AF58" s="12">
        <f t="shared" si="16"/>
        <v>18.79877634420798</v>
      </c>
      <c r="AG58" s="5">
        <f>(AD58-X58)/SQRT((W58-AC58)^2+(V58-AB58)^2)</f>
        <v>-1.6061050861976546E-2</v>
      </c>
      <c r="AH58" s="7">
        <f>(AD58-AD57)/SQRT((AC57-AC58)^2+(AB57-AB58)^2)</f>
        <v>-4.3323140388496509E-2</v>
      </c>
      <c r="AI58" s="8">
        <f>B58</f>
        <v>1913.61</v>
      </c>
      <c r="AJ58" s="12"/>
      <c r="AK58" s="35"/>
      <c r="AL58" s="1" t="str">
        <f>A58</f>
        <v>RT DR5</v>
      </c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52" ht="17.100000000000001" customHeight="1" x14ac:dyDescent="0.3">
      <c r="A59" s="1" t="s">
        <v>15</v>
      </c>
      <c r="B59" s="8">
        <v>1916.9059999999999</v>
      </c>
      <c r="C59" s="2">
        <v>300234.97399999999</v>
      </c>
      <c r="D59" s="3">
        <v>2496014.6554</v>
      </c>
      <c r="E59" s="12">
        <f>E$56+(E$61-E$56)*SQRT((C59-C$56)^2+(D59-D$56)^2)/SQRT((C$61-C$56)^2+(D$61-D$56)^2)</f>
        <v>728.18899393896334</v>
      </c>
      <c r="F59" s="12">
        <f>SQRT((K59-D59)^2+(J59-C59)^2)</f>
        <v>7.2781488539932369</v>
      </c>
      <c r="G59" s="12">
        <f t="shared" si="13"/>
        <v>19.002837885931257</v>
      </c>
      <c r="H59" s="5">
        <f>(E59-L59)/SQRT((K59-D59)^2+(J59-C59)^2)</f>
        <v>-1.108870164822259E-2</v>
      </c>
      <c r="I59" s="7">
        <f>(E59-E57)/SQRT((D57-D59)^2+(C57-C59)^2)</f>
        <v>-4.3345382433080469E-2</v>
      </c>
      <c r="J59" s="2">
        <v>300228.25329999998</v>
      </c>
      <c r="K59" s="3">
        <v>2496017.4489000002</v>
      </c>
      <c r="L59" s="12">
        <f>L$56+(L$61-L$56)*SQRT((J59-J$56)^2+(K59-K$56)^2)/SQRT((J$61-J$56)^2+(K$61-K$56)^2)</f>
        <v>728.26969916015662</v>
      </c>
      <c r="M59" s="12">
        <f>SQRT((Q59-K59)^2+(P59-J59)^2)</f>
        <v>11.518473618375413</v>
      </c>
      <c r="N59" s="5">
        <f>(L59-R59)/SQRT((Q59-K59)^2+(P59-J59)^2)</f>
        <v>-1.5417767120793947E-2</v>
      </c>
      <c r="O59" s="7">
        <f>(L59-L57)/SQRT((K57-K59)^2+(J57-J59)^2)</f>
        <v>-4.7196129914194439E-2</v>
      </c>
      <c r="P59" s="2">
        <v>300217.61700000003</v>
      </c>
      <c r="Q59" s="3">
        <v>2496021.8698</v>
      </c>
      <c r="R59" s="12">
        <f t="shared" si="49"/>
        <v>728.44728830399174</v>
      </c>
      <c r="S59" s="7">
        <f t="shared" si="15"/>
        <v>-4.6162847866269847E-2</v>
      </c>
      <c r="T59" s="2">
        <v>300217.42660000001</v>
      </c>
      <c r="U59" s="3">
        <v>2496021.949</v>
      </c>
      <c r="V59" s="12" t="s">
        <v>18</v>
      </c>
      <c r="W59" s="5" t="s">
        <v>18</v>
      </c>
      <c r="X59" s="12" t="s">
        <v>18</v>
      </c>
      <c r="Y59" s="5" t="s">
        <v>18</v>
      </c>
      <c r="Z59" s="5" t="s">
        <v>18</v>
      </c>
      <c r="AA59" s="7" t="s">
        <v>18</v>
      </c>
      <c r="AB59" s="12" t="s">
        <v>18</v>
      </c>
      <c r="AC59" s="5" t="s">
        <v>18</v>
      </c>
      <c r="AD59" s="12" t="s">
        <v>18</v>
      </c>
      <c r="AE59" s="5" t="s">
        <v>18</v>
      </c>
      <c r="AF59" s="5" t="s">
        <v>18</v>
      </c>
      <c r="AG59" s="5" t="s">
        <v>18</v>
      </c>
      <c r="AH59" s="7" t="s">
        <v>18</v>
      </c>
      <c r="AI59" s="8">
        <f>B59</f>
        <v>1916.9059999999999</v>
      </c>
      <c r="AJ59" s="12"/>
      <c r="AL59" s="1" t="str">
        <f>A59</f>
        <v>LT DR5</v>
      </c>
    </row>
    <row r="60" spans="1:52" ht="17.100000000000001" customHeight="1" x14ac:dyDescent="0.3">
      <c r="B60" s="8">
        <v>1920</v>
      </c>
      <c r="C60" s="2">
        <v>300236.15220000001</v>
      </c>
      <c r="D60" s="3">
        <v>2496017.5164000001</v>
      </c>
      <c r="E60" s="12">
        <f>E$56+(E$61-E$56)*SQRT((C60-C$56)^2+(D60-D$56)^2)/SQRT((C$61-C$56)^2+(D$61-D$56)^2)</f>
        <v>728.05487884106901</v>
      </c>
      <c r="F60" s="12">
        <f>SQRT((K60-D60)^2+(J60-C60)^2)</f>
        <v>7.155448813375072</v>
      </c>
      <c r="G60" s="12">
        <f t="shared" si="13"/>
        <v>18.992753294384858</v>
      </c>
      <c r="H60" s="5">
        <f>(E60-L60)/SQRT((K60-D60)^2+(J60-C60)^2)</f>
        <v>-9.6131869132604162E-3</v>
      </c>
      <c r="I60" s="7">
        <f>(E60-E59)/SQRT((D59-D60)^2+(C59-C60)^2)</f>
        <v>-4.3345382432941441E-2</v>
      </c>
      <c r="J60" s="2">
        <v>300229.54479999997</v>
      </c>
      <c r="K60" s="3">
        <v>2496020.2628000001</v>
      </c>
      <c r="L60" s="12">
        <f>L$56+(L$61-L$56)*SQRT((J60-J$56)^2+(K60-K$56)^2)/SQRT((J$61-J$56)^2+(K$61-K$56)^2)</f>
        <v>728.12366550796025</v>
      </c>
      <c r="M60" s="12">
        <f>SQRT((Q60-K60)^2+(P60-J60)^2)</f>
        <v>11.663050587189002</v>
      </c>
      <c r="N60" s="5">
        <f>(L60-R60)/SQRT((Q60-K60)^2+(P60-J60)^2)</f>
        <v>-1.5500500871160812E-2</v>
      </c>
      <c r="O60" s="7">
        <f>(L60-L59)/SQRT((K59-K60)^2+(J59-J60)^2)</f>
        <v>-4.7166549980524303E-2</v>
      </c>
      <c r="P60" s="2">
        <v>300218.77500000002</v>
      </c>
      <c r="Q60" s="3">
        <v>2496024.7392000002</v>
      </c>
      <c r="R60" s="12">
        <f t="shared" si="49"/>
        <v>728.30444863374737</v>
      </c>
      <c r="S60" s="7">
        <f t="shared" si="15"/>
        <v>-4.6162847868491376E-2</v>
      </c>
      <c r="T60" s="2">
        <v>300218.61410000001</v>
      </c>
      <c r="U60" s="3">
        <v>2496024.8061000002</v>
      </c>
      <c r="V60" s="2">
        <v>300207.67359999998</v>
      </c>
      <c r="W60" s="3">
        <v>2496029.3533999999</v>
      </c>
      <c r="X60" s="12">
        <f>X$56+(X$61-X$56)*SQRT((V60-V$56)^2+(W60-W$56)^2)/SQRT((V$61-V$56)^2+(W$61-W$56)^2)</f>
        <v>728.15775400480379</v>
      </c>
      <c r="Y60" s="12">
        <f>SQRT((W60-Q60)^2+(V60-P60)^2)</f>
        <v>12.02214305348153</v>
      </c>
      <c r="Z60" s="5">
        <f>(X60-R60)/SQRT((Q60-W60)^2+(P60-V60)^2)</f>
        <v>-1.2202036549639663E-2</v>
      </c>
      <c r="AA60" s="7">
        <f>(X60-X58)/SQRT((W58-W60)^2+(V58-V60)^2)</f>
        <v>-4.6349978903752212E-2</v>
      </c>
      <c r="AB60" s="2">
        <v>300201.24349999998</v>
      </c>
      <c r="AC60" s="3">
        <v>2496032.0260999999</v>
      </c>
      <c r="AD60" s="12">
        <f>AD$56+(AD$61-AD$56)*SQRT((AB60-AB$56)^2+(AC60-AC$56)^2)/SQRT((AB$61-AB$56)^2+(AC$61-AC$56)^2)</f>
        <v>728.0643410102615</v>
      </c>
      <c r="AE60" s="12">
        <f>SQRT((AC60-W60)^2+(AB60-V60)^2)</f>
        <v>6.9634410530963322</v>
      </c>
      <c r="AF60" s="12">
        <f t="shared" si="16"/>
        <v>18.811330212323178</v>
      </c>
      <c r="AG60" s="5">
        <f>(AD60-X60)/SQRT((W60-AC60)^2+(V60-AB60)^2)</f>
        <v>-1.3414774941012019E-2</v>
      </c>
      <c r="AH60" s="7">
        <f>(AD60-AD58)/SQRT((AC58-AC60)^2+(AB58-AB60)^2)</f>
        <v>-4.3323140387104962E-2</v>
      </c>
      <c r="AI60" s="8">
        <f>B60</f>
        <v>1920</v>
      </c>
      <c r="AJ60" s="12">
        <f>F60+M60+Y60+AE60</f>
        <v>37.804083507141932</v>
      </c>
      <c r="AK60" s="35">
        <f t="shared" si="17"/>
        <v>37.804083506708039</v>
      </c>
    </row>
    <row r="61" spans="1:52" ht="17.100000000000001" hidden="1" customHeight="1" x14ac:dyDescent="0.3">
      <c r="A61" s="22"/>
      <c r="B61" s="23"/>
      <c r="C61" s="9">
        <f>'[3]080-10081_BRIDGE'!B$45</f>
        <v>300237.42499999999</v>
      </c>
      <c r="D61" s="10">
        <f>'[3]080-10081_BRIDGE'!C$45</f>
        <v>2496020.6069999998</v>
      </c>
      <c r="E61" s="11">
        <f>'[3]080-10081_BRIDGE'!D$45</f>
        <v>727.91</v>
      </c>
      <c r="F61" s="11">
        <f>SQRT((K61-D61)^2+(J61-C61)^2)</f>
        <v>7.3064440736234157</v>
      </c>
      <c r="G61" s="11"/>
      <c r="H61" s="19">
        <f>(E61-L61)/SQRT((K61-D61)^2+(J61-C61)^2)</f>
        <v>-1.1086104154609332E-2</v>
      </c>
      <c r="I61" s="21">
        <f>(E61-E60)/SQRT((D60-D61)^2+(C60-C61)^2)</f>
        <v>-4.3345382431416703E-2</v>
      </c>
      <c r="J61" s="9">
        <f>'[3]080-10081_BRIDGE'!B$44</f>
        <v>300230.49200000003</v>
      </c>
      <c r="K61" s="10">
        <f>'[3]080-10081_BRIDGE'!C$44</f>
        <v>2496022.9130000002</v>
      </c>
      <c r="L61" s="11">
        <f>'[3]080-10081_BRIDGE'!D$44</f>
        <v>727.99099999999999</v>
      </c>
      <c r="M61" s="11">
        <f>SQRT((Q61-K61)^2+(P61-J61)^2)</f>
        <v>11.575042505213682</v>
      </c>
      <c r="N61" s="19">
        <f>(L61-R61)/SQRT((Q61-K61)^2+(P61-J61)^2)</f>
        <v>-1.9438373543654568E-2</v>
      </c>
      <c r="O61" s="21">
        <f>(L61-L60)/SQRT((K60-K61)^2+(J60-J61)^2)</f>
        <v>-4.7138409983042633E-2</v>
      </c>
      <c r="P61" s="9">
        <f>'[3]080-10081_BRIDGE'!B$43</f>
        <v>300219.49200000003</v>
      </c>
      <c r="Q61" s="10">
        <f>'[3]080-10081_BRIDGE'!C$43</f>
        <v>2496026.5159999998</v>
      </c>
      <c r="R61" s="11">
        <f>'[3]080-10081_BRIDGE'!D$43</f>
        <v>728.21600000000001</v>
      </c>
      <c r="S61" s="21">
        <f t="shared" si="15"/>
        <v>-4.6162847856595864E-2</v>
      </c>
      <c r="T61" s="9"/>
      <c r="U61" s="10"/>
      <c r="V61" s="9">
        <f>'[3]080-10081_BRIDGE'!B$42</f>
        <v>300207.99400000001</v>
      </c>
      <c r="W61" s="10">
        <f>'[3]080-10081_BRIDGE'!C$42</f>
        <v>2496030.1490000002</v>
      </c>
      <c r="X61" s="11">
        <f>'[3]080-10081_BRIDGE'!D$42</f>
        <v>728.11800000000005</v>
      </c>
      <c r="Y61" s="11">
        <f>SQRT((W61-Q61)^2+(V61-P61)^2)</f>
        <v>12.058303902425644</v>
      </c>
      <c r="Z61" s="19">
        <f>(X61-R61)/SQRT((Q61-W61)^2+(P61-V61)^2)</f>
        <v>-8.1271794767291197E-3</v>
      </c>
      <c r="AA61" s="21">
        <f>(X61-X60)/SQRT((W60-W61)^2+(V60-V61)^2)</f>
        <v>-4.6349978846166227E-2</v>
      </c>
      <c r="AB61" s="9">
        <f>'[3]080-10081_BRIDGE'!B$41</f>
        <v>300201.37</v>
      </c>
      <c r="AC61" s="10">
        <f>'[3]080-10081_BRIDGE'!C$41</f>
        <v>2496032.3319999999</v>
      </c>
      <c r="AD61" s="11">
        <f>'[3]080-10081_BRIDGE'!D$41</f>
        <v>728.05</v>
      </c>
      <c r="AE61" s="11">
        <f>SQRT((AC61-W61)^2+(AB61-V61)^2)</f>
        <v>6.9744437053398443</v>
      </c>
      <c r="AF61" s="11"/>
      <c r="AG61" s="19">
        <f>(AD61-X61)/SQRT((W61-AC61)^2+(V61-AB61)^2)</f>
        <v>-9.7498815494108104E-3</v>
      </c>
      <c r="AH61" s="21">
        <f>(AD61-AD60)/SQRT((AC60-AC61)^2+(AB60-AB61)^2)</f>
        <v>-4.3323139839552965E-2</v>
      </c>
      <c r="AI61" s="8"/>
      <c r="AJ61" s="11">
        <f>F61+M61+Y61+AE61</f>
        <v>37.914234186602584</v>
      </c>
      <c r="AL61" s="1">
        <f>A61</f>
        <v>0</v>
      </c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</row>
    <row r="62" spans="1:52" ht="17.100000000000001" customHeight="1" x14ac:dyDescent="0.3">
      <c r="A62" s="51" t="s">
        <v>106</v>
      </c>
      <c r="B62" s="8">
        <v>1921.77</v>
      </c>
      <c r="C62" s="12" t="s">
        <v>18</v>
      </c>
      <c r="D62" s="5" t="s">
        <v>18</v>
      </c>
      <c r="E62" s="12" t="s">
        <v>18</v>
      </c>
      <c r="F62" s="5" t="s">
        <v>18</v>
      </c>
      <c r="G62" s="5" t="s">
        <v>18</v>
      </c>
      <c r="H62" s="5" t="s">
        <v>18</v>
      </c>
      <c r="I62" s="7" t="s">
        <v>18</v>
      </c>
      <c r="J62" s="12" t="s">
        <v>18</v>
      </c>
      <c r="K62" s="5" t="s">
        <v>18</v>
      </c>
      <c r="L62" s="12" t="s">
        <v>18</v>
      </c>
      <c r="M62" s="5" t="s">
        <v>18</v>
      </c>
      <c r="N62" s="5" t="s">
        <v>18</v>
      </c>
      <c r="O62" s="7" t="s">
        <v>18</v>
      </c>
      <c r="P62" s="2">
        <v>300219.43550000002</v>
      </c>
      <c r="Q62" s="3">
        <v>2496026.3760000002</v>
      </c>
      <c r="R62" s="120">
        <f>R$61+(R$75-R$61)*SQRT((P62-P$61)^2+(Q62-Q$61)^2)/SQRT((P$75-P$61)^2+(Q$75-Q$61)^2)</f>
        <v>728.20876586566192</v>
      </c>
      <c r="S62" s="122">
        <f t="shared" si="15"/>
        <v>-4.7917369672103652E-2</v>
      </c>
      <c r="T62" s="2">
        <v>300219.2916</v>
      </c>
      <c r="U62" s="3">
        <v>2496026.4360000002</v>
      </c>
      <c r="V62" s="2">
        <v>300208.35129999998</v>
      </c>
      <c r="W62" s="3">
        <v>2496031.0013000001</v>
      </c>
      <c r="X62" s="120">
        <f>X$61+(X$75-X$61)*SQRT((V62-V$61)^2+(W62-W$61)^2)/SQRT((V$75-V$61)^2+(W$75-W$61)^2)</f>
        <v>728.07526564392435</v>
      </c>
      <c r="Y62" s="120">
        <f>SQRT((W62-Q62)^2+(V62-P62)^2)</f>
        <v>12.010532449916861</v>
      </c>
      <c r="Z62" s="121">
        <f>(X62-R62)/SQRT((Q62-W62)^2+(P62-V62)^2)</f>
        <v>-1.1115262565939553E-2</v>
      </c>
      <c r="AA62" s="122">
        <f>(X62-X61)/SQRT((W61-W62)^2+(V61-V62)^2)</f>
        <v>-4.6241109869656606E-2</v>
      </c>
      <c r="AB62" s="123">
        <v>300201.57799999998</v>
      </c>
      <c r="AC62" s="124">
        <v>2496033.8276999998</v>
      </c>
      <c r="AD62" s="120">
        <f>AD$61+(AD$64-AD$61)*SQRT((AB62-AB$61)^2+(AC62-AC$61)^2)/SQRT((AB$64-AB$61)^2+(AC$64-AC$61)^2)</f>
        <v>727.81248450075088</v>
      </c>
      <c r="AE62" s="120">
        <f>SQRT((AC62-W62)^2+(AB62-V62)^2)</f>
        <v>7.3393548659366878</v>
      </c>
      <c r="AF62" s="120">
        <f t="shared" si="16"/>
        <v>19.193979624983179</v>
      </c>
      <c r="AG62" s="121">
        <f>(AD62-X62)/SQRT((W62-AC62)^2+(V62-AB62)^2)</f>
        <v>-3.5804392616725224E-2</v>
      </c>
      <c r="AH62" s="122">
        <f>(AD62-AD61)/SQRT((AC61-AC62)^2+(AB61-AB62)^2)</f>
        <v>-0.1572852896049699</v>
      </c>
      <c r="AI62" s="8">
        <f t="shared" ref="AI62:AI63" si="50">B62</f>
        <v>1921.77</v>
      </c>
      <c r="AJ62" s="51"/>
      <c r="AK62" s="51"/>
      <c r="AL62" s="51"/>
      <c r="AM62" s="51" t="s">
        <v>106</v>
      </c>
      <c r="AN62" s="51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</row>
    <row r="63" spans="1:52" s="22" customFormat="1" ht="17.100000000000001" customHeight="1" x14ac:dyDescent="0.3">
      <c r="A63" s="51" t="s">
        <v>107</v>
      </c>
      <c r="B63" s="8">
        <v>1925.1179999999999</v>
      </c>
      <c r="C63" s="2">
        <v>300238.37959999999</v>
      </c>
      <c r="D63" s="3">
        <v>2496022.1042999998</v>
      </c>
      <c r="E63" s="12">
        <f>E$61+(E$64-E$61)*SQRT((C63-C$61)^2+(D63-D$61)^2)/SQRT((C$64-C$61)^2+(D$64-D$61)^2)</f>
        <v>727.74328816565992</v>
      </c>
      <c r="F63" s="120">
        <f t="shared" ref="F63" si="51">SQRT((K63-D63)^2+(J63-C63)^2)</f>
        <v>7.5810087680855363</v>
      </c>
      <c r="G63" s="120">
        <f t="shared" si="13"/>
        <v>19.288695037394653</v>
      </c>
      <c r="H63" s="121">
        <f t="shared" ref="H63" si="52">(E63-L63)/SQRT((K63-D63)^2+(J63-C63)^2)</f>
        <v>-1.9243311069575761E-2</v>
      </c>
      <c r="I63" s="122">
        <f>(E63-E61)/SQRT((D61-D63)^2+(C61-C63)^2)</f>
        <v>-9.3884272191808532E-2</v>
      </c>
      <c r="J63" s="123">
        <v>300231.38329999999</v>
      </c>
      <c r="K63" s="124">
        <v>2496025.0238000001</v>
      </c>
      <c r="L63" s="120">
        <f>L$61+(L$75-L$61)*SQRT((J63-J$61)^2+(K63-K$61)^2)/SQRT((J$75-J$61)^2+(K$75-K$61)^2)</f>
        <v>727.88917187560537</v>
      </c>
      <c r="M63" s="120">
        <f>SQRT((Q63-K63)^2+(P63-J63)^2)</f>
        <v>11.559670864736296</v>
      </c>
      <c r="N63" s="121">
        <f>(L63-R63)/SQRT((Q63-K63)^2+(P63-J63)^2)</f>
        <v>-1.499881241848053E-2</v>
      </c>
      <c r="O63" s="122">
        <f>(L63-L61)/SQRT((K61-K63)^2+(J61-J63)^2)</f>
        <v>-4.4441892668321638E-2</v>
      </c>
      <c r="P63" s="123">
        <v>300220.71519999998</v>
      </c>
      <c r="Q63" s="124">
        <v>2496029.4755000002</v>
      </c>
      <c r="R63" s="120">
        <f>R$61+(R$75-R$61)*SQRT((P63-P$61)^2+(Q63-Q$61)^2)/SQRT((P$75-P$61)^2+(Q$75-Q$61)^2)</f>
        <v>728.06255321052492</v>
      </c>
      <c r="S63" s="122">
        <f t="shared" si="15"/>
        <v>-4.3602788549780322E-2</v>
      </c>
      <c r="T63" s="123">
        <v>300220.57860000001</v>
      </c>
      <c r="U63" s="124">
        <v>2496029.5325000002</v>
      </c>
      <c r="V63" s="12" t="s">
        <v>18</v>
      </c>
      <c r="W63" s="5" t="s">
        <v>18</v>
      </c>
      <c r="X63" s="12" t="s">
        <v>18</v>
      </c>
      <c r="Y63" s="5" t="s">
        <v>18</v>
      </c>
      <c r="Z63" s="5" t="s">
        <v>18</v>
      </c>
      <c r="AA63" s="7" t="s">
        <v>18</v>
      </c>
      <c r="AB63" s="12" t="s">
        <v>18</v>
      </c>
      <c r="AC63" s="5" t="s">
        <v>18</v>
      </c>
      <c r="AD63" s="12" t="s">
        <v>18</v>
      </c>
      <c r="AE63" s="5" t="s">
        <v>18</v>
      </c>
      <c r="AF63" s="5" t="s">
        <v>18</v>
      </c>
      <c r="AG63" s="5" t="s">
        <v>18</v>
      </c>
      <c r="AH63" s="7" t="s">
        <v>18</v>
      </c>
      <c r="AI63" s="8">
        <f t="shared" si="50"/>
        <v>1925.1179999999999</v>
      </c>
      <c r="AJ63" s="51"/>
      <c r="AK63" s="51"/>
      <c r="AL63" s="51"/>
      <c r="AM63" s="51" t="s">
        <v>107</v>
      </c>
      <c r="AN63" s="51"/>
    </row>
    <row r="64" spans="1:52" s="22" customFormat="1" ht="17.100000000000001" hidden="1" customHeight="1" x14ac:dyDescent="0.3">
      <c r="B64" s="23"/>
      <c r="C64" s="9">
        <f>'[2]080-10081_GROUND'!B$40</f>
        <v>300238.63900000002</v>
      </c>
      <c r="D64" s="10">
        <f>'[2]080-10081_GROUND'!C$40</f>
        <v>2496022.5109999999</v>
      </c>
      <c r="E64" s="11">
        <f>'[2]080-10081_GROUND'!D$40</f>
        <v>727.69799999999998</v>
      </c>
      <c r="F64" s="19" t="s">
        <v>18</v>
      </c>
      <c r="G64" s="19" t="s">
        <v>18</v>
      </c>
      <c r="H64" s="11" t="s">
        <v>18</v>
      </c>
      <c r="I64" s="21">
        <f>(E64-E63)/SQRT((D63-D64)^2+(C63-C64)^2)</f>
        <v>-9.3884270842076456E-2</v>
      </c>
      <c r="J64" s="11" t="s">
        <v>18</v>
      </c>
      <c r="K64" s="19" t="s">
        <v>18</v>
      </c>
      <c r="L64" s="11" t="s">
        <v>18</v>
      </c>
      <c r="M64" s="19" t="s">
        <v>18</v>
      </c>
      <c r="N64" s="19" t="s">
        <v>18</v>
      </c>
      <c r="O64" s="21" t="s">
        <v>18</v>
      </c>
      <c r="P64" s="19" t="s">
        <v>18</v>
      </c>
      <c r="Q64" s="11" t="s">
        <v>18</v>
      </c>
      <c r="R64" s="19" t="s">
        <v>18</v>
      </c>
      <c r="S64" s="21" t="s">
        <v>18</v>
      </c>
      <c r="T64" s="19"/>
      <c r="U64" s="11"/>
      <c r="V64" s="11" t="s">
        <v>18</v>
      </c>
      <c r="W64" s="19" t="s">
        <v>18</v>
      </c>
      <c r="X64" s="11" t="s">
        <v>18</v>
      </c>
      <c r="Y64" s="19" t="s">
        <v>18</v>
      </c>
      <c r="Z64" s="19" t="s">
        <v>18</v>
      </c>
      <c r="AA64" s="21" t="s">
        <v>18</v>
      </c>
      <c r="AB64" s="9">
        <f>'[2]080-10081_GROUND'!B$56</f>
        <v>300201.65299999999</v>
      </c>
      <c r="AC64" s="10">
        <f>'[2]080-10081_GROUND'!C$56</f>
        <v>2496034.3659999999</v>
      </c>
      <c r="AD64" s="11">
        <f>'[2]080-10081_GROUND'!D$56</f>
        <v>727.72699999999998</v>
      </c>
      <c r="AE64" s="19" t="s">
        <v>18</v>
      </c>
      <c r="AF64" s="19" t="s">
        <v>18</v>
      </c>
      <c r="AG64" s="19" t="s">
        <v>18</v>
      </c>
      <c r="AH64" s="21">
        <f>(AD64-AD61)/SQRT((AC61-AC64)^2+(AB61-AB64)^2)</f>
        <v>-0.15728528960499252</v>
      </c>
      <c r="AI64" s="8"/>
      <c r="AJ64" s="11"/>
      <c r="AK64" s="35"/>
      <c r="AL64" s="1">
        <f>A64</f>
        <v>0</v>
      </c>
    </row>
    <row r="65" spans="1:52" s="22" customFormat="1" ht="17.100000000000001" customHeight="1" x14ac:dyDescent="0.3">
      <c r="A65" s="1"/>
      <c r="B65" s="24">
        <v>1930</v>
      </c>
      <c r="C65" s="25">
        <v>300240.69890000002</v>
      </c>
      <c r="D65" s="26">
        <v>2496026.4561000001</v>
      </c>
      <c r="E65" s="27">
        <f>E$64+(E$66-E$64)*SQRT((C65-C$64)^2+(D65-D$64)^2)/SQRT((C$66-C$64)^2+(D$66-D$64)^2)</f>
        <v>727.39888379418619</v>
      </c>
      <c r="F65" s="27">
        <f>SQRT((K65-D65)^2+(J65-C65)^2)</f>
        <v>7.8972184191815034</v>
      </c>
      <c r="G65" s="27">
        <f t="shared" si="13"/>
        <v>19.760076763567692</v>
      </c>
      <c r="H65" s="28">
        <f>(E65-L65)/SQRT((K65-D65)^2+(J65-C65)^2)</f>
        <v>-3.4509170826828507E-2</v>
      </c>
      <c r="I65" s="29">
        <f>(E65-E64)/SQRT((D64-D65)^2+(C64-C65)^2)</f>
        <v>-6.7209485429230831E-2</v>
      </c>
      <c r="J65" s="25">
        <v>300233.40649999998</v>
      </c>
      <c r="K65" s="26">
        <v>2496029.4871</v>
      </c>
      <c r="L65" s="27">
        <f>L$61+(L$75-L$61)*SQRT((J65-J$61)^2+(K65-K$61)^2)/SQRT((J$75-J$61)^2+(K$75-K$61)^2)</f>
        <v>727.6714102536705</v>
      </c>
      <c r="M65" s="27">
        <f>SQRT((Q65-K65)^2+(P65-J65)^2)</f>
        <v>11.724558309777681</v>
      </c>
      <c r="N65" s="28">
        <f>(L65-R65)/SQRT((Q65-K65)^2+(P65-J65)^2)</f>
        <v>-1.3409593769199295E-2</v>
      </c>
      <c r="O65" s="29">
        <f>(L65-L61)/SQRT((K61-K65)^2+(J61-J65)^2)</f>
        <v>-4.4441892668316364E-2</v>
      </c>
      <c r="P65" s="25">
        <v>300222.57990000001</v>
      </c>
      <c r="Q65" s="26">
        <v>2496033.9871</v>
      </c>
      <c r="R65" s="27">
        <f>R$61+(R$75-R$61)*SQRT((P65-P$61)^2+(Q65-Q$61)^2)/SQRT((P$75-P$61)^2+(Q$75-Q$61)^2)</f>
        <v>727.82863181772791</v>
      </c>
      <c r="S65" s="29">
        <f>(R65-R61)/SQRT((Q61-Q65)^2+(P61-P65)^2)</f>
        <v>-4.7917369671781417E-2</v>
      </c>
      <c r="T65" s="25">
        <v>300222.4522</v>
      </c>
      <c r="U65" s="26">
        <v>2496034.0402000002</v>
      </c>
      <c r="V65" s="25">
        <v>300211.52870000002</v>
      </c>
      <c r="W65" s="26">
        <v>2496038.5805000002</v>
      </c>
      <c r="X65" s="27">
        <f>X$61+(X$75-X$61)*SQRT((V65-V$61)^2+(W65-W$61)^2)/SQRT((V$75-V$61)^2+(W$75-W$61)^2)</f>
        <v>727.69524320699679</v>
      </c>
      <c r="Y65" s="27">
        <f>SQRT((W65-Q65)^2+(V65-P65)^2)</f>
        <v>11.967804518828842</v>
      </c>
      <c r="Z65" s="28">
        <f>(X65-R65)/SQRT((Q65-W65)^2+(P65-V65)^2)</f>
        <v>-1.1145620779588951E-2</v>
      </c>
      <c r="AA65" s="29">
        <f>(X65-X61)/SQRT((W61-W65)^2+(V61-V65)^2)</f>
        <v>-4.6241109869712263E-2</v>
      </c>
      <c r="AB65" s="25">
        <v>300204.60460000002</v>
      </c>
      <c r="AC65" s="26">
        <v>2496041.4585000002</v>
      </c>
      <c r="AD65" s="27">
        <f>AD$64+(AD$66-AD$64)*SQRT((AB65-AB$64)^2+(AC65-AC$64)^2)/SQRT((AB$66-AB$64)^2+(AC$66-AC$64)^2)</f>
        <v>727.3341807751591</v>
      </c>
      <c r="AE65" s="27">
        <f>SQRT((AC65-W65)^2+(AB65-V65)^2)</f>
        <v>7.4984028172806889</v>
      </c>
      <c r="AF65" s="27">
        <f t="shared" si="16"/>
        <v>19.327907301349072</v>
      </c>
      <c r="AG65" s="28">
        <f>(AD65-X65)/SQRT((W65-AC65)^2+(V65-AB65)^2)</f>
        <v>-4.8151911898570814E-2</v>
      </c>
      <c r="AH65" s="29">
        <f>(AD65-AD64)/SQRT((AC64-AC65)^2+(AB64-AB65)^2)</f>
        <v>-5.1133991296283592E-2</v>
      </c>
      <c r="AI65" s="24">
        <f>B65</f>
        <v>1930</v>
      </c>
      <c r="AJ65" s="27">
        <f>F65+M65+Y65+AE65</f>
        <v>39.087984065068717</v>
      </c>
      <c r="AK65" s="35">
        <f t="shared" si="17"/>
        <v>39.087984064916768</v>
      </c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</row>
    <row r="66" spans="1:52" s="22" customFormat="1" ht="17.100000000000001" hidden="1" customHeight="1" x14ac:dyDescent="0.3">
      <c r="B66" s="23"/>
      <c r="C66" s="9">
        <f>'[2]080-10081_GROUND'!B$39</f>
        <v>300241.62800000003</v>
      </c>
      <c r="D66" s="10">
        <f>'[2]080-10081_GROUND'!C$39</f>
        <v>2496028.2349999999</v>
      </c>
      <c r="E66" s="11">
        <f>'[2]080-10081_GROUND'!D$39</f>
        <v>727.26400000000001</v>
      </c>
      <c r="F66" s="19" t="s">
        <v>18</v>
      </c>
      <c r="G66" s="19" t="s">
        <v>18</v>
      </c>
      <c r="H66" s="11" t="s">
        <v>18</v>
      </c>
      <c r="I66" s="21">
        <f>(E66-E65)/SQRT((D65-D66)^2+(C65-C66)^2)</f>
        <v>-6.7209485117464121E-2</v>
      </c>
      <c r="J66" s="11" t="s">
        <v>18</v>
      </c>
      <c r="K66" s="19" t="s">
        <v>18</v>
      </c>
      <c r="L66" s="11" t="s">
        <v>18</v>
      </c>
      <c r="M66" s="19" t="s">
        <v>18</v>
      </c>
      <c r="N66" s="19" t="s">
        <v>18</v>
      </c>
      <c r="O66" s="21" t="s">
        <v>18</v>
      </c>
      <c r="P66" s="19" t="s">
        <v>18</v>
      </c>
      <c r="Q66" s="11" t="s">
        <v>18</v>
      </c>
      <c r="R66" s="19" t="s">
        <v>18</v>
      </c>
      <c r="S66" s="21" t="s">
        <v>18</v>
      </c>
      <c r="T66" s="19"/>
      <c r="U66" s="11"/>
      <c r="V66" s="11" t="s">
        <v>18</v>
      </c>
      <c r="W66" s="19" t="s">
        <v>18</v>
      </c>
      <c r="X66" s="11" t="s">
        <v>18</v>
      </c>
      <c r="Y66" s="19" t="s">
        <v>18</v>
      </c>
      <c r="Z66" s="19" t="s">
        <v>18</v>
      </c>
      <c r="AA66" s="21" t="s">
        <v>18</v>
      </c>
      <c r="AB66" s="9">
        <f>'[2]080-10081_GROUND'!B$55</f>
        <v>300205.05699999997</v>
      </c>
      <c r="AC66" s="10">
        <f>'[2]080-10081_GROUND'!C$55</f>
        <v>2496042.5449999999</v>
      </c>
      <c r="AD66" s="11">
        <f>'[2]080-10081_GROUND'!D$55</f>
        <v>727.274</v>
      </c>
      <c r="AE66" s="19" t="s">
        <v>18</v>
      </c>
      <c r="AF66" s="19" t="s">
        <v>18</v>
      </c>
      <c r="AG66" s="19" t="s">
        <v>18</v>
      </c>
      <c r="AH66" s="21">
        <f>(AD66-AD65)/SQRT((AC65-AC66)^2+(AB65-AB66)^2)</f>
        <v>-5.1133990481170261E-2</v>
      </c>
      <c r="AI66" s="23"/>
      <c r="AJ66" s="11"/>
      <c r="AK66" s="35"/>
      <c r="AL66" s="1">
        <f>A66</f>
        <v>0</v>
      </c>
    </row>
    <row r="67" spans="1:52" ht="17.100000000000001" hidden="1" customHeight="1" x14ac:dyDescent="0.3">
      <c r="A67" s="22"/>
      <c r="B67" s="23"/>
      <c r="C67" s="9">
        <f>'[2]080-10081_GROUND'!B$38</f>
        <v>300244.234</v>
      </c>
      <c r="D67" s="10">
        <f>'[2]080-10081_GROUND'!C$38</f>
        <v>2496033.986</v>
      </c>
      <c r="E67" s="11">
        <f>'[2]080-10081_GROUND'!D$38</f>
        <v>726.96100000000001</v>
      </c>
      <c r="F67" s="19" t="s">
        <v>18</v>
      </c>
      <c r="G67" s="19" t="s">
        <v>18</v>
      </c>
      <c r="H67" s="11" t="s">
        <v>18</v>
      </c>
      <c r="I67" s="21">
        <f>(E67-E66)/SQRT((D66-D67)^2+(C66-C67)^2)</f>
        <v>-4.7989414723133623E-2</v>
      </c>
      <c r="J67" s="11" t="s">
        <v>18</v>
      </c>
      <c r="K67" s="19" t="s">
        <v>18</v>
      </c>
      <c r="L67" s="11" t="s">
        <v>18</v>
      </c>
      <c r="M67" s="19" t="s">
        <v>18</v>
      </c>
      <c r="N67" s="19" t="s">
        <v>18</v>
      </c>
      <c r="O67" s="21" t="s">
        <v>18</v>
      </c>
      <c r="P67" s="19" t="s">
        <v>18</v>
      </c>
      <c r="Q67" s="11" t="s">
        <v>18</v>
      </c>
      <c r="R67" s="19" t="s">
        <v>18</v>
      </c>
      <c r="S67" s="21" t="s">
        <v>18</v>
      </c>
      <c r="T67" s="19"/>
      <c r="U67" s="11"/>
      <c r="V67" s="11" t="s">
        <v>18</v>
      </c>
      <c r="W67" s="19" t="s">
        <v>18</v>
      </c>
      <c r="X67" s="11" t="s">
        <v>18</v>
      </c>
      <c r="Y67" s="19" t="s">
        <v>18</v>
      </c>
      <c r="Z67" s="19" t="s">
        <v>18</v>
      </c>
      <c r="AA67" s="21" t="s">
        <v>18</v>
      </c>
      <c r="AB67" s="11" t="s">
        <v>18</v>
      </c>
      <c r="AC67" s="19" t="s">
        <v>18</v>
      </c>
      <c r="AD67" s="11" t="s">
        <v>18</v>
      </c>
      <c r="AE67" s="19" t="s">
        <v>18</v>
      </c>
      <c r="AF67" s="19" t="s">
        <v>18</v>
      </c>
      <c r="AG67" s="19" t="s">
        <v>18</v>
      </c>
      <c r="AH67" s="21" t="s">
        <v>18</v>
      </c>
      <c r="AI67" s="23"/>
      <c r="AJ67" s="22"/>
      <c r="AL67" s="1">
        <f>A67</f>
        <v>0</v>
      </c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</row>
    <row r="68" spans="1:52" s="22" customFormat="1" ht="17.100000000000001" customHeight="1" x14ac:dyDescent="0.3">
      <c r="A68" s="1"/>
      <c r="B68" s="8">
        <v>1940</v>
      </c>
      <c r="C68" s="2">
        <v>300244.38260000001</v>
      </c>
      <c r="D68" s="3">
        <v>2496035.7543000001</v>
      </c>
      <c r="E68" s="12">
        <f>E$67+(E$72-E$67)*SQRT((C68-C$67)^2+(D68-D$67)^2)/SQRT((C$72-C$67)^2+(D$72-D$67)^2)</f>
        <v>726.92395149196864</v>
      </c>
      <c r="F68" s="12">
        <f>SQRT((K68-D68)^2+(J68-C68)^2)</f>
        <v>7.7167259721134851</v>
      </c>
      <c r="G68" s="12">
        <f t="shared" si="13"/>
        <v>19.59289971624791</v>
      </c>
      <c r="H68" s="5">
        <f>(E68-L68)/SQRT((K68-D68)^2+(J68-C68)^2)</f>
        <v>-3.9276365677083529E-2</v>
      </c>
      <c r="I68" s="7">
        <f>(E68-E67)/SQRT((D67-D68)^2+(C67-C68)^2)</f>
        <v>-2.0877893551003179E-2</v>
      </c>
      <c r="J68" s="2">
        <v>300237.25689999998</v>
      </c>
      <c r="K68" s="3">
        <v>2496038.7160999998</v>
      </c>
      <c r="L68" s="12">
        <f>L$61+(L$75-L$61)*SQRT((J68-J$61)^2+(K68-K$61)^2)/SQRT((J$75-J$61)^2+(K$75-K$61)^2)</f>
        <v>727.22703644307921</v>
      </c>
      <c r="M68" s="12">
        <f>SQRT((Q68-K68)^2+(P68-J68)^2)</f>
        <v>11.75772748793835</v>
      </c>
      <c r="N68" s="5">
        <f>(L68-R68)/SQRT((Q68-K68)^2+(P68-J68)^2)</f>
        <v>-1.0411664243138942E-2</v>
      </c>
      <c r="O68" s="7">
        <f>(L68-L65)/SQRT((K65-K68)^2+(J65-J68)^2)</f>
        <v>-4.4437376358410489E-2</v>
      </c>
      <c r="P68" s="2">
        <v>300226.39970000001</v>
      </c>
      <c r="Q68" s="3">
        <v>2496043.2289</v>
      </c>
      <c r="R68" s="12">
        <f>R$61+(R$75-R$61)*SQRT((P68-P$61)^2+(Q68-Q$61)^2)/SQRT((P$75-P$61)^2+(Q$75-Q$61)^2)</f>
        <v>727.34945395394595</v>
      </c>
      <c r="S68" s="7">
        <f>(R68-R65)/SQRT((Q65-Q68)^2+(P65-P68)^2)</f>
        <v>-4.7917369671576684E-2</v>
      </c>
      <c r="T68" s="2">
        <v>300226.29029999999</v>
      </c>
      <c r="U68" s="3">
        <v>2496043.2743000002</v>
      </c>
      <c r="V68" s="2">
        <v>300215.39500000002</v>
      </c>
      <c r="W68" s="3">
        <v>2496047.8029</v>
      </c>
      <c r="X68" s="12">
        <f>X$61+(X$75-X$61)*SQRT((V68-V$61)^2+(W68-W$61)^2)/SQRT((V$75-V$61)^2+(W$75-W$61)^2)</f>
        <v>727.23282994087594</v>
      </c>
      <c r="Y68" s="12">
        <f>SQRT((W68-Q68)^2+(V68-P68)^2)</f>
        <v>11.917419942671875</v>
      </c>
      <c r="Z68" s="5">
        <f>(X68-R68)/SQRT((Q68-W68)^2+(P68-V68)^2)</f>
        <v>-9.7860118743001937E-3</v>
      </c>
      <c r="AA68" s="7">
        <f>(X68-X65)/SQRT((W65-W68)^2+(V65-V68)^2)</f>
        <v>-4.6241109869586759E-2</v>
      </c>
      <c r="AB68" s="2">
        <v>300208.42599999998</v>
      </c>
      <c r="AC68" s="3">
        <v>2496050.6995000001</v>
      </c>
      <c r="AD68" s="12">
        <f>AD$66+(AD$69-AD$66)*SQRT((AB68-AB$66)^2+(AC68-AC$66)^2)/SQRT((AB$69-AB$66)^2+(AC$69-AC$66)^2)</f>
        <v>726.87422602191987</v>
      </c>
      <c r="AE68" s="12">
        <f>SQRT((AC68-W68)^2+(AB68-V68)^2)</f>
        <v>7.5470028859885376</v>
      </c>
      <c r="AF68" s="12">
        <f t="shared" si="16"/>
        <v>19.345976572136721</v>
      </c>
      <c r="AG68" s="5">
        <f>(AD68-X68)/SQRT((W68-AC68)^2+(V68-AB68)^2)</f>
        <v>-4.7516070203424403E-2</v>
      </c>
      <c r="AH68" s="7">
        <f>(AD68-AD66)/SQRT((AC66-AC68)^2+(AB66-AB68)^2)</f>
        <v>-4.5310231767596229E-2</v>
      </c>
      <c r="AI68" s="8">
        <f>B68</f>
        <v>1940</v>
      </c>
      <c r="AJ68" s="12">
        <f>F68+M68+Y68+AE68</f>
        <v>38.938876288712251</v>
      </c>
      <c r="AK68" s="35">
        <f t="shared" si="17"/>
        <v>38.938876288384634</v>
      </c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</row>
    <row r="69" spans="1:52" s="22" customFormat="1" ht="17.100000000000001" hidden="1" customHeight="1" x14ac:dyDescent="0.3">
      <c r="B69" s="23"/>
      <c r="C69" s="11" t="s">
        <v>18</v>
      </c>
      <c r="D69" s="19" t="s">
        <v>18</v>
      </c>
      <c r="E69" s="11" t="s">
        <v>18</v>
      </c>
      <c r="F69" s="19" t="s">
        <v>18</v>
      </c>
      <c r="G69" s="19" t="s">
        <v>18</v>
      </c>
      <c r="H69" s="19" t="s">
        <v>18</v>
      </c>
      <c r="I69" s="21" t="s">
        <v>18</v>
      </c>
      <c r="J69" s="11" t="s">
        <v>18</v>
      </c>
      <c r="K69" s="19" t="s">
        <v>18</v>
      </c>
      <c r="L69" s="11" t="s">
        <v>18</v>
      </c>
      <c r="M69" s="19" t="s">
        <v>18</v>
      </c>
      <c r="N69" s="19" t="s">
        <v>18</v>
      </c>
      <c r="O69" s="21" t="s">
        <v>18</v>
      </c>
      <c r="P69" s="19" t="s">
        <v>18</v>
      </c>
      <c r="Q69" s="11" t="s">
        <v>18</v>
      </c>
      <c r="R69" s="19" t="s">
        <v>18</v>
      </c>
      <c r="S69" s="21" t="s">
        <v>18</v>
      </c>
      <c r="T69" s="19"/>
      <c r="U69" s="11"/>
      <c r="V69" s="11" t="s">
        <v>18</v>
      </c>
      <c r="W69" s="19" t="s">
        <v>18</v>
      </c>
      <c r="X69" s="11" t="s">
        <v>18</v>
      </c>
      <c r="Y69" s="19" t="s">
        <v>18</v>
      </c>
      <c r="Z69" s="19" t="s">
        <v>18</v>
      </c>
      <c r="AA69" s="21" t="s">
        <v>18</v>
      </c>
      <c r="AB69" s="9">
        <f>'[2]080-10081_GROUND'!B$54</f>
        <v>300209.25400000002</v>
      </c>
      <c r="AC69" s="10">
        <f>'[2]080-10081_GROUND'!C$54</f>
        <v>2496052.7030000002</v>
      </c>
      <c r="AD69" s="11">
        <f>'[2]080-10081_GROUND'!D$54</f>
        <v>726.77599999999995</v>
      </c>
      <c r="AE69" s="19" t="s">
        <v>18</v>
      </c>
      <c r="AF69" s="19" t="s">
        <v>18</v>
      </c>
      <c r="AG69" s="19" t="s">
        <v>18</v>
      </c>
      <c r="AH69" s="21">
        <f>(AD69-AD68)/SQRT((AC68-AC69)^2+(AB68-AB69)^2)</f>
        <v>-4.5310231541084225E-2</v>
      </c>
      <c r="AI69" s="23"/>
      <c r="AJ69" s="11"/>
      <c r="AK69" s="35"/>
      <c r="AL69" s="1">
        <f>A69</f>
        <v>0</v>
      </c>
    </row>
    <row r="70" spans="1:52" ht="17.100000000000001" hidden="1" customHeight="1" x14ac:dyDescent="0.3">
      <c r="A70" s="22"/>
      <c r="B70" s="23"/>
      <c r="C70" s="11" t="s">
        <v>18</v>
      </c>
      <c r="D70" s="19" t="s">
        <v>18</v>
      </c>
      <c r="E70" s="11" t="s">
        <v>18</v>
      </c>
      <c r="F70" s="19" t="s">
        <v>18</v>
      </c>
      <c r="G70" s="19" t="s">
        <v>18</v>
      </c>
      <c r="H70" s="19" t="s">
        <v>18</v>
      </c>
      <c r="I70" s="21" t="s">
        <v>18</v>
      </c>
      <c r="J70" s="11" t="s">
        <v>18</v>
      </c>
      <c r="K70" s="19" t="s">
        <v>18</v>
      </c>
      <c r="L70" s="11" t="s">
        <v>18</v>
      </c>
      <c r="M70" s="19" t="s">
        <v>18</v>
      </c>
      <c r="N70" s="19" t="s">
        <v>18</v>
      </c>
      <c r="O70" s="21" t="s">
        <v>18</v>
      </c>
      <c r="P70" s="19" t="s">
        <v>18</v>
      </c>
      <c r="Q70" s="11" t="s">
        <v>18</v>
      </c>
      <c r="R70" s="19" t="s">
        <v>18</v>
      </c>
      <c r="S70" s="21" t="s">
        <v>18</v>
      </c>
      <c r="T70" s="19"/>
      <c r="U70" s="11"/>
      <c r="V70" s="11" t="s">
        <v>18</v>
      </c>
      <c r="W70" s="19" t="s">
        <v>18</v>
      </c>
      <c r="X70" s="11" t="s">
        <v>18</v>
      </c>
      <c r="Y70" s="19" t="s">
        <v>18</v>
      </c>
      <c r="Z70" s="19" t="s">
        <v>18</v>
      </c>
      <c r="AA70" s="21" t="s">
        <v>18</v>
      </c>
      <c r="AB70" s="9">
        <f>'[2]080-10081_GROUND'!B$52</f>
        <v>300213.23700000002</v>
      </c>
      <c r="AC70" s="10">
        <f>'[2]080-10081_GROUND'!C$52</f>
        <v>2496053.4569999999</v>
      </c>
      <c r="AD70" s="11">
        <f>'[2]080-10081_GROUND'!D$52</f>
        <v>726.75300000000004</v>
      </c>
      <c r="AE70" s="19" t="s">
        <v>18</v>
      </c>
      <c r="AF70" s="19" t="s">
        <v>18</v>
      </c>
      <c r="AG70" s="19" t="s">
        <v>18</v>
      </c>
      <c r="AH70" s="21">
        <f>(AD70-AD69)/SQRT((AC69-AC70)^2+(AB69-AB70)^2)</f>
        <v>-5.673773377409843E-3</v>
      </c>
      <c r="AI70" s="23"/>
      <c r="AJ70" s="11"/>
      <c r="AL70" s="1">
        <f>A70</f>
        <v>0</v>
      </c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</row>
    <row r="71" spans="1:52" s="22" customFormat="1" ht="17.100000000000001" customHeight="1" x14ac:dyDescent="0.3">
      <c r="A71" s="1" t="s">
        <v>16</v>
      </c>
      <c r="B71" s="8">
        <v>1946.8330000000001</v>
      </c>
      <c r="C71" s="12" t="s">
        <v>18</v>
      </c>
      <c r="D71" s="5" t="s">
        <v>18</v>
      </c>
      <c r="E71" s="12" t="s">
        <v>18</v>
      </c>
      <c r="F71" s="5" t="s">
        <v>18</v>
      </c>
      <c r="G71" s="5" t="s">
        <v>18</v>
      </c>
      <c r="H71" s="5" t="s">
        <v>18</v>
      </c>
      <c r="I71" s="7" t="s">
        <v>18</v>
      </c>
      <c r="J71" s="12" t="s">
        <v>18</v>
      </c>
      <c r="K71" s="5" t="s">
        <v>18</v>
      </c>
      <c r="L71" s="12" t="s">
        <v>18</v>
      </c>
      <c r="M71" s="5" t="s">
        <v>18</v>
      </c>
      <c r="N71" s="5" t="s">
        <v>18</v>
      </c>
      <c r="O71" s="7" t="s">
        <v>18</v>
      </c>
      <c r="P71" s="2">
        <v>300229.00959999999</v>
      </c>
      <c r="Q71" s="3">
        <v>2496049.5435000001</v>
      </c>
      <c r="R71" s="12">
        <f>R$61+(R$75-R$61)*SQRT((P71-P$61)^2+(Q71-Q$61)^2)/SQRT((P$75-P$61)^2+(Q$75-Q$61)^2)</f>
        <v>727.02204907585087</v>
      </c>
      <c r="S71" s="7">
        <f>(R71-R68)/SQRT((Q68-Q71)^2+(P68-P71)^2)</f>
        <v>-4.7917369671615084E-2</v>
      </c>
      <c r="T71" s="2">
        <v>300228.91269999999</v>
      </c>
      <c r="U71" s="3">
        <v>2496049.5835000002</v>
      </c>
      <c r="V71" s="2">
        <v>300218.02759999997</v>
      </c>
      <c r="W71" s="3">
        <v>2496054.0825</v>
      </c>
      <c r="X71" s="12">
        <f>X$61+(X$75-X$61)*SQRT((V71-V$61)^2+(W71-W$61)^2)/SQRT((V$75-V$61)^2+(W$75-W$61)^2)</f>
        <v>726.91796920540764</v>
      </c>
      <c r="Y71" s="12">
        <f>SQRT((W71-Q71)^2+(V71-P71)^2)</f>
        <v>11.883048640784446</v>
      </c>
      <c r="Z71" s="5">
        <f>(X71-R71)/SQRT((Q71-W71)^2+(P71-V71)^2)</f>
        <v>-8.7586842055001769E-3</v>
      </c>
      <c r="AA71" s="7">
        <f>(X71-X68)/SQRT((W68-W71)^2+(V68-V71)^2)</f>
        <v>-4.6241109869605217E-2</v>
      </c>
      <c r="AB71" s="2">
        <v>300214.4007</v>
      </c>
      <c r="AC71" s="3">
        <v>2496055.5816000002</v>
      </c>
      <c r="AD71" s="12">
        <f>AD$70+(AD$75-AD$70)*SQRT((AB71-AB$70)^2+(AC71-AC$70)^2)/SQRT((AB$75-AB$70)^2+(AC$75-AC$70)^2)</f>
        <v>726.67834809266219</v>
      </c>
      <c r="AE71" s="12">
        <f>SQRT((AC71-W71)^2+(AB71-V71)^2)</f>
        <v>3.9245005313040227</v>
      </c>
      <c r="AF71" s="12">
        <f t="shared" ref="AF71:AF82" si="53">SQRT((AC71-U71)^2+(AB71-T71)^2)</f>
        <v>15.702717841484137</v>
      </c>
      <c r="AG71" s="5">
        <f>(AD71-X71)/SQRT((W71-AC71)^2+(V71-AB71)^2)</f>
        <v>-6.1057734821055774E-2</v>
      </c>
      <c r="AH71" s="7">
        <f>(AD71-AD70)/SQRT((AC70-AC71)^2+(AB70-AB71)^2)</f>
        <v>-3.0817067501829248E-2</v>
      </c>
      <c r="AI71" s="8">
        <f>B71</f>
        <v>1946.8330000000001</v>
      </c>
      <c r="AJ71" s="12"/>
      <c r="AK71" s="35"/>
      <c r="AL71" s="1" t="str">
        <f>A71</f>
        <v>RT AP2</v>
      </c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</row>
    <row r="72" spans="1:52" s="22" customFormat="1" ht="17.100000000000001" hidden="1" customHeight="1" x14ac:dyDescent="0.3">
      <c r="B72" s="23"/>
      <c r="C72" s="9">
        <f>'[2]080-10081_GROUND'!B$37</f>
        <v>300245.18199999997</v>
      </c>
      <c r="D72" s="10">
        <f>'[2]080-10081_GROUND'!C$37</f>
        <v>2496045.25</v>
      </c>
      <c r="E72" s="11">
        <f>'[2]080-10081_GROUND'!D$37</f>
        <v>726.72500000000002</v>
      </c>
      <c r="F72" s="19" t="s">
        <v>18</v>
      </c>
      <c r="G72" s="19" t="s">
        <v>18</v>
      </c>
      <c r="H72" s="11" t="s">
        <v>18</v>
      </c>
      <c r="I72" s="21">
        <f>(E72-E68)/SQRT((D68-D72)^2+(C68-C72)^2)</f>
        <v>-2.0877893514639458E-2</v>
      </c>
      <c r="J72" s="11" t="s">
        <v>18</v>
      </c>
      <c r="K72" s="19" t="s">
        <v>18</v>
      </c>
      <c r="L72" s="11" t="s">
        <v>18</v>
      </c>
      <c r="M72" s="19" t="s">
        <v>18</v>
      </c>
      <c r="N72" s="19" t="s">
        <v>18</v>
      </c>
      <c r="O72" s="21" t="s">
        <v>18</v>
      </c>
      <c r="P72" s="19" t="s">
        <v>18</v>
      </c>
      <c r="Q72" s="11" t="s">
        <v>18</v>
      </c>
      <c r="R72" s="19" t="s">
        <v>18</v>
      </c>
      <c r="S72" s="21" t="s">
        <v>18</v>
      </c>
      <c r="T72" s="19"/>
      <c r="U72" s="11"/>
      <c r="V72" s="11" t="s">
        <v>18</v>
      </c>
      <c r="W72" s="19" t="s">
        <v>18</v>
      </c>
      <c r="X72" s="11" t="s">
        <v>18</v>
      </c>
      <c r="Y72" s="19" t="s">
        <v>18</v>
      </c>
      <c r="Z72" s="19" t="s">
        <v>18</v>
      </c>
      <c r="AA72" s="21" t="s">
        <v>18</v>
      </c>
      <c r="AB72" s="11" t="s">
        <v>18</v>
      </c>
      <c r="AC72" s="19" t="s">
        <v>18</v>
      </c>
      <c r="AD72" s="11" t="s">
        <v>18</v>
      </c>
      <c r="AE72" s="19" t="s">
        <v>18</v>
      </c>
      <c r="AF72" s="19" t="s">
        <v>18</v>
      </c>
      <c r="AG72" s="19" t="s">
        <v>18</v>
      </c>
      <c r="AH72" s="21" t="s">
        <v>18</v>
      </c>
      <c r="AI72" s="23"/>
      <c r="AJ72" s="11"/>
      <c r="AK72" s="35"/>
      <c r="AL72" s="1">
        <f>A72</f>
        <v>0</v>
      </c>
    </row>
    <row r="73" spans="1:52" ht="17.100000000000001" customHeight="1" x14ac:dyDescent="0.3">
      <c r="B73" s="24">
        <v>1950</v>
      </c>
      <c r="C73" s="25">
        <v>300245.38459999999</v>
      </c>
      <c r="D73" s="26">
        <v>2496046.1672999999</v>
      </c>
      <c r="E73" s="27">
        <f>E$72+(E$77-E$72)*SQRT((C73-C$72)^2+(D73-D$72)^2)/SQRT((C$77-C$72)^2+(D$77-D$72)^2)</f>
        <v>726.68226447766006</v>
      </c>
      <c r="F73" s="27">
        <f>SQRT((K73-D73)^2+(J73-C73)^2)</f>
        <v>4.6321402829199911</v>
      </c>
      <c r="G73" s="27">
        <f t="shared" ref="G73:G82" si="54">SQRT((U73-D73)^2+(T73-C73)^2)</f>
        <v>16.521537085091246</v>
      </c>
      <c r="H73" s="28">
        <f>(E73-L73)/SQRT((K73-D73)^2+(J73-C73)^2)</f>
        <v>-2.1667450566798759E-2</v>
      </c>
      <c r="I73" s="29">
        <f>(E73-E72)/SQRT((D72-D73)^2+(C72-C73)^2)</f>
        <v>-4.5492006458364084E-2</v>
      </c>
      <c r="J73" s="25">
        <v>300241.10720000003</v>
      </c>
      <c r="K73" s="26">
        <v>2496047.9451000001</v>
      </c>
      <c r="L73" s="27">
        <f>L$61+(L$75-L$61)*SQRT((J73-J$61)^2+(K73-K$61)^2)/SQRT((J$75-J$61)^2+(K$75-K$61)^2)</f>
        <v>726.7826311482587</v>
      </c>
      <c r="M73" s="27">
        <f>SQRT((Q73-K73)^2+(P73-J73)^2)</f>
        <v>11.790858284724765</v>
      </c>
      <c r="N73" s="28">
        <f>(L73-R73)/SQRT((Q73-K73)^2+(P73-J73)^2)</f>
        <v>-7.433826995015564E-3</v>
      </c>
      <c r="O73" s="29">
        <f>(L73-L68)/SQRT((K68-K73)^2+(J68-J73)^2)</f>
        <v>-4.4440695891525273E-2</v>
      </c>
      <c r="P73" s="25">
        <v>300230.2194</v>
      </c>
      <c r="Q73" s="26">
        <v>2496052.4706000001</v>
      </c>
      <c r="R73" s="27">
        <f>R$61+(R$75-R$61)*SQRT((P73-P$61)^2+(Q73-Q$61)^2)/SQRT((P$75-P$61)^2+(Q$75-Q$61)^2)</f>
        <v>726.87028234887009</v>
      </c>
      <c r="S73" s="29">
        <f>(R73-R71)/SQRT((Q71-Q73)^2+(P71-P73)^2)</f>
        <v>-4.7917369671499815E-2</v>
      </c>
      <c r="T73" s="25">
        <v>300230.12839999999</v>
      </c>
      <c r="U73" s="26">
        <v>2496052.5084000002</v>
      </c>
      <c r="V73" s="25">
        <v>300219.26130000001</v>
      </c>
      <c r="W73" s="26">
        <v>2496057.0252999999</v>
      </c>
      <c r="X73" s="27">
        <f>X$61+(X$75-X$61)*SQRT((V73-V$61)^2+(W73-W$61)^2)/SQRT((V$75-V$61)^2+(W$75-W$61)^2)</f>
        <v>726.77041667475419</v>
      </c>
      <c r="Y73" s="27">
        <f>SQRT((W73-Q73)^2+(V73-P73)^2)</f>
        <v>11.866981406298855</v>
      </c>
      <c r="Z73" s="28">
        <f>(X73-R73)/SQRT((Q73-W73)^2+(P73-V73)^2)</f>
        <v>-8.4154234928603099E-3</v>
      </c>
      <c r="AA73" s="29">
        <f>(X73-X71)/SQRT((W71-W73)^2+(V71-V73)^2)</f>
        <v>-4.6241109869655857E-2</v>
      </c>
      <c r="AB73" s="25">
        <v>300215.94650000002</v>
      </c>
      <c r="AC73" s="26">
        <v>2496058.4031000002</v>
      </c>
      <c r="AD73" s="27">
        <f>AD$70+(AD$75-AD$70)*SQRT((AB73-AB$70)^2+(AC73-AC$70)^2)/SQRT((AB$75-AB$70)^2+(AC$75-AC$70)^2)</f>
        <v>726.57920349972403</v>
      </c>
      <c r="AE73" s="27">
        <f>SQRT((AC73-W73)^2+(AB73-V73)^2)</f>
        <v>3.5897398068607314</v>
      </c>
      <c r="AF73" s="27">
        <f t="shared" si="53"/>
        <v>15.35818269522138</v>
      </c>
      <c r="AG73" s="28">
        <f>(AD73-X73)/SQRT((W73-AC73)^2+(V73-AB73)^2)</f>
        <v>-5.3266583462319238E-2</v>
      </c>
      <c r="AH73" s="29">
        <f>(AD73-AD71)/SQRT((AC71-AC73)^2+(AB71-AB73)^2)</f>
        <v>-3.0817067427284763E-2</v>
      </c>
      <c r="AI73" s="24">
        <f>B73</f>
        <v>1950</v>
      </c>
      <c r="AJ73" s="27">
        <f>F73+M73+Y73+AE73</f>
        <v>31.87971978080434</v>
      </c>
      <c r="AK73" s="35">
        <f t="shared" ref="AK73:AK82" si="55">AF73+G73</f>
        <v>31.879719780312627</v>
      </c>
    </row>
    <row r="74" spans="1:52" s="22" customFormat="1" ht="17.100000000000001" customHeight="1" x14ac:dyDescent="0.3">
      <c r="A74" s="1" t="s">
        <v>17</v>
      </c>
      <c r="B74" s="8">
        <v>1950.05</v>
      </c>
      <c r="C74" s="2">
        <v>300245.40279999998</v>
      </c>
      <c r="D74" s="3">
        <v>2496046.2494999999</v>
      </c>
      <c r="E74" s="12">
        <f>E$72+(E$77-E$72)*SQRT((C74-C$72)^2+(D74-D$72)^2)/SQRT((C$77-C$72)^2+(D$77-D$72)^2)</f>
        <v>726.67843447263476</v>
      </c>
      <c r="F74" s="12">
        <f>SQRT((K74-D74)^2+(J74-C74)^2)</f>
        <v>4.6583038222263911</v>
      </c>
      <c r="G74" s="12">
        <f t="shared" si="54"/>
        <v>16.506736867723397</v>
      </c>
      <c r="H74" s="5">
        <f>(E74-L74)/SQRT((K74-D74)^2+(J74-C74)^2)</f>
        <v>-2.1667869569273433E-2</v>
      </c>
      <c r="I74" s="7">
        <f>(E74-E73)/SQRT((D73-D74)^2+(C73-C74)^2)</f>
        <v>-4.549200080900772E-2</v>
      </c>
      <c r="J74" s="2">
        <v>300241.09769999998</v>
      </c>
      <c r="K74" s="3">
        <v>2496048.0288</v>
      </c>
      <c r="L74" s="12">
        <f>L$61+(L$75-L$61)*SQRT((J74-J$61)^2+(K74-K$61)^2)/SQRT((J$75-J$61)^2+(K$75-K$61)^2)</f>
        <v>726.77936999226881</v>
      </c>
      <c r="M74" s="12">
        <f>SQRT((Q74-K74)^2+(P74-J74)^2)</f>
        <v>11.750063491327454</v>
      </c>
      <c r="N74" s="5">
        <f>(L74-R74)/SQRT((Q74-K74)^2+(P74-J74)^2)</f>
        <v>-7.5323984843409519E-3</v>
      </c>
      <c r="O74" s="7">
        <f>(L74-L73)/SQRT((K73-K74)^2+(J73-J74)^2)</f>
        <v>-3.8713871681143201E-2</v>
      </c>
      <c r="P74" s="2">
        <v>300230.23859999998</v>
      </c>
      <c r="Q74" s="3">
        <v>2496052.517</v>
      </c>
      <c r="R74" s="12">
        <f>R$61+(R$75-R$61)*SQRT((P74-P$61)^2+(Q74-Q$61)^2)/SQRT((P$75-P$61)^2+(Q$75-Q$61)^2)</f>
        <v>726.8678761527018</v>
      </c>
      <c r="S74" s="7">
        <f t="shared" ref="S74:S83" si="56">(R74-R73)/SQRT((Q73-Q74)^2+(P73-P74)^2)</f>
        <v>-4.791736566878714E-2</v>
      </c>
      <c r="T74" s="2">
        <v>300230.14769999997</v>
      </c>
      <c r="U74" s="3">
        <v>2496052.5545999999</v>
      </c>
      <c r="V74" s="12" t="s">
        <v>18</v>
      </c>
      <c r="W74" s="5" t="s">
        <v>18</v>
      </c>
      <c r="X74" s="12" t="s">
        <v>18</v>
      </c>
      <c r="Y74" s="5" t="s">
        <v>18</v>
      </c>
      <c r="Z74" s="5" t="s">
        <v>18</v>
      </c>
      <c r="AA74" s="7" t="s">
        <v>18</v>
      </c>
      <c r="AB74" s="12" t="s">
        <v>18</v>
      </c>
      <c r="AC74" s="5" t="s">
        <v>18</v>
      </c>
      <c r="AD74" s="12" t="s">
        <v>18</v>
      </c>
      <c r="AE74" s="5" t="s">
        <v>18</v>
      </c>
      <c r="AF74" s="5" t="s">
        <v>18</v>
      </c>
      <c r="AG74" s="5" t="s">
        <v>18</v>
      </c>
      <c r="AH74" s="7" t="s">
        <v>18</v>
      </c>
      <c r="AI74" s="8">
        <f>B74</f>
        <v>1950.05</v>
      </c>
      <c r="AJ74" s="12"/>
      <c r="AK74" s="35"/>
      <c r="AL74" s="1" t="str">
        <f>A74</f>
        <v>LT AP2</v>
      </c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</row>
    <row r="75" spans="1:52" ht="17.100000000000001" hidden="1" customHeight="1" x14ac:dyDescent="0.3">
      <c r="A75" s="22"/>
      <c r="B75" s="23"/>
      <c r="C75" s="11" t="s">
        <v>18</v>
      </c>
      <c r="D75" s="19" t="s">
        <v>18</v>
      </c>
      <c r="E75" s="11" t="s">
        <v>18</v>
      </c>
      <c r="F75" s="19" t="s">
        <v>18</v>
      </c>
      <c r="G75" s="19" t="s">
        <v>18</v>
      </c>
      <c r="H75" s="19" t="s">
        <v>18</v>
      </c>
      <c r="I75" s="21" t="s">
        <v>18</v>
      </c>
      <c r="J75" s="9">
        <f>'[2]080-10081_GROUND'!B$45</f>
        <v>300244.79499999998</v>
      </c>
      <c r="K75" s="10">
        <f>'[2]080-10081_GROUND'!C$45</f>
        <v>2496056.784</v>
      </c>
      <c r="L75" s="11">
        <f>'[2]080-10081_GROUND'!D$45</f>
        <v>726.35699999999997</v>
      </c>
      <c r="M75" s="11">
        <f>SQRT((Q75-K75)^2+(P75-J75)^2)</f>
        <v>11.85582730133059</v>
      </c>
      <c r="N75" s="19">
        <f>(L75-R75)/SQRT((Q75-K75)^2+(P75-J75)^2)</f>
        <v>-8.2659773552092308E-3</v>
      </c>
      <c r="O75" s="21">
        <f>(L75-L74)/SQRT((K74-K75)^2+(J74-J75)^2)</f>
        <v>-4.4441892660551277E-2</v>
      </c>
      <c r="P75" s="9">
        <f>'[2]080-10081_GROUND'!B$46</f>
        <v>300233.53000000003</v>
      </c>
      <c r="Q75" s="10">
        <f>'[2]080-10081_GROUND'!C$46</f>
        <v>2496060.48</v>
      </c>
      <c r="R75" s="11">
        <f>'[2]080-10081_GROUND'!D$46</f>
        <v>726.45500000000004</v>
      </c>
      <c r="S75" s="21">
        <f t="shared" si="56"/>
        <v>-4.7917369665410936E-2</v>
      </c>
      <c r="T75" s="9"/>
      <c r="U75" s="10"/>
      <c r="V75" s="9">
        <f>'[2]080-10081_GROUND'!B$47</f>
        <v>300222.484</v>
      </c>
      <c r="W75" s="10">
        <f>'[2]080-10081_GROUND'!C$47</f>
        <v>2496064.7119999998</v>
      </c>
      <c r="X75" s="11">
        <f>'[2]080-10081_GROUND'!D$47</f>
        <v>726.38499999999999</v>
      </c>
      <c r="Y75" s="11">
        <f>SQRT((W75-Q75)^2+(V75-P75)^2)</f>
        <v>11.82894500787644</v>
      </c>
      <c r="Z75" s="19">
        <f>(X75-R75)/SQRT((Q75-W75)^2+(P75-V75)^2)</f>
        <v>-5.9176874990491297E-3</v>
      </c>
      <c r="AA75" s="21">
        <f>(X75-X73)/SQRT((W73-W75)^2+(V73-V75)^2)</f>
        <v>-4.6241109859107517E-2</v>
      </c>
      <c r="AB75" s="9">
        <f>'[2]080-10081_GROUND'!B$48</f>
        <v>300219.83199999999</v>
      </c>
      <c r="AC75" s="10">
        <f>'[2]080-10081_GROUND'!C$48</f>
        <v>2496065.4950000001</v>
      </c>
      <c r="AD75" s="11">
        <f>'[2]080-10081_GROUND'!D$48</f>
        <v>726.33</v>
      </c>
      <c r="AE75" s="11">
        <f>SQRT((AC75-W75)^2+(AB75-V75)^2)</f>
        <v>2.7651750397504826</v>
      </c>
      <c r="AF75" s="11"/>
      <c r="AG75" s="19">
        <f>(AD75-X75)/SQRT((W75-AC75)^2+(V75-AB75)^2)</f>
        <v>-1.9890241742133236E-2</v>
      </c>
      <c r="AH75" s="21">
        <f>(AD75-AD73)/SQRT((AC73-AC75)^2+(AB73-AB75)^2)</f>
        <v>-3.0817067481765725E-2</v>
      </c>
      <c r="AI75" s="23"/>
      <c r="AJ75" s="11"/>
      <c r="AL75" s="1">
        <f>A75</f>
        <v>0</v>
      </c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</row>
    <row r="76" spans="1:52" ht="17.100000000000001" customHeight="1" x14ac:dyDescent="0.3">
      <c r="B76" s="8">
        <v>1960</v>
      </c>
      <c r="C76" s="2">
        <v>300247.5773</v>
      </c>
      <c r="D76" s="3">
        <v>2496056.0852999999</v>
      </c>
      <c r="E76" s="12">
        <f>E$72+(E$77-E$72)*SQRT((C76-C$72)^2+(D76-D$72)^2)/SQRT((C$77-C$72)^2+(D$77-D$72)^2)</f>
        <v>726.22017975646725</v>
      </c>
      <c r="F76" s="12">
        <f>SQRT((K76-D76)^2+(J76-C76)^2)</f>
        <v>2.8413010998194439</v>
      </c>
      <c r="G76" s="12">
        <f t="shared" si="54"/>
        <v>14.73957483556905</v>
      </c>
      <c r="H76" s="5">
        <f>(E76-L76)/SQRT((K76-D76)^2+(J76-C76)^2)</f>
        <v>-4.1019809043709041E-2</v>
      </c>
      <c r="I76" s="7">
        <f>(E76-E74)/SQRT((D74-D76)^2+(C74-C76)^2)</f>
        <v>-4.5492006403399461E-2</v>
      </c>
      <c r="J76" s="2">
        <v>300244.95360000001</v>
      </c>
      <c r="K76" s="3">
        <v>2496057.1757999999</v>
      </c>
      <c r="L76" s="12">
        <f>L$75+(L$79-L$75)*SQRT((J76-J$75)^2+(K76-K$75)^2)/SQRT((J$79-J$75)^2+(K$79-K$75)^2)</f>
        <v>726.33672938501752</v>
      </c>
      <c r="M76" s="12">
        <f>SQRT((Q76-K76)^2+(P76-J76)^2)</f>
        <v>11.825735208012917</v>
      </c>
      <c r="N76" s="5">
        <f>(L76-R76)/SQRT((Q76-K76)^2+(P76-J76)^2)</f>
        <v>-4.7933914361454957E-3</v>
      </c>
      <c r="O76" s="7">
        <f>(L76-L75)/SQRT((K75-K76)^2+(J75-J76)^2)</f>
        <v>-4.7956977257284698E-2</v>
      </c>
      <c r="P76" s="2">
        <v>300234.03360000002</v>
      </c>
      <c r="Q76" s="3">
        <v>2496061.7146999999</v>
      </c>
      <c r="R76" s="12">
        <f>R$75+(R$79-R$75)*SQRT((P76-P$75)^2+(Q76-Q$75)^2)/SQRT((P$79-P$75)^2+(Q$79-Q$75)^2)</f>
        <v>726.39341476288973</v>
      </c>
      <c r="S76" s="7">
        <f t="shared" si="56"/>
        <v>-4.6184780844903135E-2</v>
      </c>
      <c r="T76" s="2">
        <v>300233.96659999999</v>
      </c>
      <c r="U76" s="3">
        <v>2496061.7425000002</v>
      </c>
      <c r="V76" s="2">
        <v>300223.1177</v>
      </c>
      <c r="W76" s="3">
        <v>2496066.2518000002</v>
      </c>
      <c r="X76" s="12">
        <f>X$75+(X$79-X$75)*SQRT((V76-V$75)^2+(W76-W$75)^2)/SQRT((V$79-V$75)^2+(W$79-W$75)^2)</f>
        <v>726.3105130074706</v>
      </c>
      <c r="Y76" s="12">
        <f>SQRT((W76-Q76)^2+(V76-P76)^2)</f>
        <v>11.821258360397223</v>
      </c>
      <c r="Z76" s="5">
        <f>(X76-R76)/SQRT((Q76-W76)^2+(P76-V76)^2)</f>
        <v>-7.012938292327779E-3</v>
      </c>
      <c r="AA76" s="7">
        <f>(X76-X75)/SQRT((W75-W76)^2+(V75-V76)^2)</f>
        <v>-4.473423182338275E-2</v>
      </c>
      <c r="AB76" s="2">
        <v>300220.57500000001</v>
      </c>
      <c r="AC76" s="3">
        <v>2496067.3086999999</v>
      </c>
      <c r="AD76" s="12">
        <f>AD$75+(AD$79-AD$75)*SQRT((AB76-AB$75)^2+(AC76-AC$75)^2)/SQRT((AB$79-AB$75)^2+(AC$79-AC$75)^2)</f>
        <v>726.24246570054356</v>
      </c>
      <c r="AE76" s="12">
        <f>SQRT((AC76-W76)^2+(AB76-V76)^2)</f>
        <v>2.7536087048437632</v>
      </c>
      <c r="AF76" s="12">
        <f t="shared" si="53"/>
        <v>14.502328537056112</v>
      </c>
      <c r="AG76" s="5">
        <f>(AD76-X76)/SQRT((W76-AC76)^2+(V76-AB76)^2)</f>
        <v>-2.4712046707051249E-2</v>
      </c>
      <c r="AH76" s="7">
        <f>(AD76-AD75)/SQRT((AC75-AC76)^2+(AB75-AB76)^2)</f>
        <v>-4.4660608620520299E-2</v>
      </c>
      <c r="AI76" s="8">
        <f>B76</f>
        <v>1960</v>
      </c>
      <c r="AJ76" s="12">
        <f>F76+M76+Y76+AE76</f>
        <v>29.241903373073349</v>
      </c>
      <c r="AK76" s="35">
        <f t="shared" si="55"/>
        <v>29.24190337262516</v>
      </c>
    </row>
    <row r="77" spans="1:52" s="22" customFormat="1" ht="17.100000000000001" hidden="1" customHeight="1" x14ac:dyDescent="0.3">
      <c r="B77" s="23"/>
      <c r="C77" s="9">
        <f>'[2]080-10081_GROUND'!B$36</f>
        <v>300247.65899999999</v>
      </c>
      <c r="D77" s="10">
        <f>'[2]080-10081_GROUND'!C$36</f>
        <v>2496056.4539999999</v>
      </c>
      <c r="E77" s="11">
        <f>'[2]080-10081_GROUND'!D$36</f>
        <v>726.20299999999997</v>
      </c>
      <c r="F77" s="19" t="s">
        <v>18</v>
      </c>
      <c r="G77" s="19" t="s">
        <v>18</v>
      </c>
      <c r="H77" s="11" t="s">
        <v>18</v>
      </c>
      <c r="I77" s="21">
        <f t="shared" ref="I77:I83" si="57">(E77-E76)/SQRT((D76-D77)^2+(C76-C77)^2)</f>
        <v>-4.5492000950682843E-2</v>
      </c>
      <c r="J77" s="11" t="s">
        <v>18</v>
      </c>
      <c r="K77" s="19" t="s">
        <v>18</v>
      </c>
      <c r="L77" s="11" t="s">
        <v>18</v>
      </c>
      <c r="M77" s="19" t="s">
        <v>18</v>
      </c>
      <c r="N77" s="19" t="s">
        <v>18</v>
      </c>
      <c r="O77" s="21" t="s">
        <v>18</v>
      </c>
      <c r="P77" s="19" t="s">
        <v>18</v>
      </c>
      <c r="Q77" s="11" t="s">
        <v>18</v>
      </c>
      <c r="R77" s="19" t="s">
        <v>18</v>
      </c>
      <c r="S77" s="21" t="s">
        <v>18</v>
      </c>
      <c r="T77" s="19"/>
      <c r="U77" s="11"/>
      <c r="V77" s="11" t="s">
        <v>18</v>
      </c>
      <c r="W77" s="19" t="s">
        <v>18</v>
      </c>
      <c r="X77" s="11" t="s">
        <v>18</v>
      </c>
      <c r="Y77" s="19" t="s">
        <v>18</v>
      </c>
      <c r="Z77" s="19" t="s">
        <v>18</v>
      </c>
      <c r="AA77" s="21" t="s">
        <v>18</v>
      </c>
      <c r="AB77" s="11" t="s">
        <v>18</v>
      </c>
      <c r="AC77" s="19" t="s">
        <v>18</v>
      </c>
      <c r="AD77" s="11" t="s">
        <v>18</v>
      </c>
      <c r="AE77" s="19" t="s">
        <v>18</v>
      </c>
      <c r="AF77" s="19" t="s">
        <v>18</v>
      </c>
      <c r="AG77" s="19" t="s">
        <v>18</v>
      </c>
      <c r="AH77" s="21" t="s">
        <v>18</v>
      </c>
      <c r="AI77" s="23"/>
      <c r="AJ77" s="11"/>
      <c r="AK77" s="35"/>
      <c r="AL77" s="1">
        <f>A77</f>
        <v>0</v>
      </c>
    </row>
    <row r="78" spans="1:52" ht="17.100000000000001" customHeight="1" x14ac:dyDescent="0.3">
      <c r="B78" s="24">
        <v>1970</v>
      </c>
      <c r="C78" s="25">
        <v>300251.30459999997</v>
      </c>
      <c r="D78" s="26">
        <v>2496065.3654999998</v>
      </c>
      <c r="E78" s="27">
        <f>E$77+(E$79-E$77)*SQRT((C78-C$77)^2+(D78-D$77)^2)/SQRT((C$79-C$77)^2+(D$79-D$77)^2)</f>
        <v>725.78461378015083</v>
      </c>
      <c r="F78" s="27">
        <f t="shared" ref="F78:F83" si="58">SQRT((K78-D78)^2+(J78-C78)^2)</f>
        <v>2.8107703019845607</v>
      </c>
      <c r="G78" s="27">
        <f t="shared" si="54"/>
        <v>14.619605516280565</v>
      </c>
      <c r="H78" s="28">
        <f t="shared" ref="H78:H83" si="59">(E78-L78)/SQRT((K78-D78)^2+(J78-C78)^2)</f>
        <v>-2.5802378404528831E-2</v>
      </c>
      <c r="I78" s="29">
        <f t="shared" si="57"/>
        <v>-4.345354878038131E-2</v>
      </c>
      <c r="J78" s="25">
        <v>300248.70909999998</v>
      </c>
      <c r="K78" s="26">
        <v>2496066.4443000001</v>
      </c>
      <c r="L78" s="27">
        <f>L$75+(L$79-L$75)*SQRT((J78-J$75)^2+(K78-K$75)^2)/SQRT((J$79-J$75)^2+(K$79-K$75)^2)</f>
        <v>725.85713833909085</v>
      </c>
      <c r="M78" s="27">
        <f t="shared" ref="M78:M83" si="60">SQRT((Q78-K78)^2+(P78-J78)^2)</f>
        <v>11.801666026437946</v>
      </c>
      <c r="N78" s="28">
        <f t="shared" ref="N78:N83" si="61">(L78-R78)/SQRT((Q78-K78)^2+(P78-J78)^2)</f>
        <v>-6.3058754577248648E-3</v>
      </c>
      <c r="O78" s="29">
        <f>(L78-L76)/SQRT((K76-K78)^2+(J76-J78)^2)</f>
        <v>-4.795697714745039E-2</v>
      </c>
      <c r="P78" s="25">
        <v>300237.8113</v>
      </c>
      <c r="Q78" s="26">
        <v>2496070.9739000001</v>
      </c>
      <c r="R78" s="27">
        <f t="shared" ref="R78" si="62">R$75+(R$79-R$75)*SQRT((P78-P$75)^2+(Q78-Q$75)^2)/SQRT((P$79-P$75)^2+(Q$79-Q$75)^2)</f>
        <v>725.93155817524723</v>
      </c>
      <c r="S78" s="29">
        <f>(R78-R76)/SQRT((Q76-Q78)^2+(P76-P78)^2)</f>
        <v>-4.6184780815243444E-2</v>
      </c>
      <c r="T78" s="25">
        <v>300237.80469999998</v>
      </c>
      <c r="U78" s="26">
        <v>2496070.9767</v>
      </c>
      <c r="V78" s="25">
        <v>300226.92440000002</v>
      </c>
      <c r="W78" s="26">
        <v>2496075.4989999998</v>
      </c>
      <c r="X78" s="27">
        <f>X$75+(X$79-X$75)*SQRT((V78-V$75)^2+(W78-W$75)^2)/SQRT((V$79-V$75)^2+(W$79-W$75)^2)</f>
        <v>725.86316694814934</v>
      </c>
      <c r="Y78" s="27">
        <f t="shared" ref="Y78:Y83" si="63">SQRT((W78-Q78)^2+(V78-P78)^2)</f>
        <v>11.789873689622494</v>
      </c>
      <c r="Z78" s="28">
        <f t="shared" ref="Z78:Z83" si="64">(X78-R78)/SQRT((Q78-W78)^2+(P78-V78)^2)</f>
        <v>-5.8008447671571836E-3</v>
      </c>
      <c r="AA78" s="29">
        <f>(X78-X76)/SQRT((W76-W78)^2+(V76-V78)^2)</f>
        <v>-4.4734231793719846E-2</v>
      </c>
      <c r="AB78" s="25">
        <v>300224.36670000001</v>
      </c>
      <c r="AC78" s="26">
        <v>2496076.5621000002</v>
      </c>
      <c r="AD78" s="27">
        <f>AD$75+(AD$79-AD$75)*SQRT((AB78-AB$75)^2+(AC78-AC$75)^2)/SQRT((AB$79-AB$75)^2+(AC$79-AC$75)^2)</f>
        <v>725.79585425436619</v>
      </c>
      <c r="AE78" s="27">
        <f t="shared" ref="AE78:AE83" si="65">SQRT((AC78-W78)^2+(AB78-V78)^2)</f>
        <v>2.7698395081354321</v>
      </c>
      <c r="AF78" s="27">
        <f t="shared" si="53"/>
        <v>14.552544009947914</v>
      </c>
      <c r="AG78" s="28">
        <f t="shared" ref="AG78:AG83" si="66">(AD78-X78)/SQRT((W78-AC78)^2+(V78-AB78)^2)</f>
        <v>-2.4302019516092451E-2</v>
      </c>
      <c r="AH78" s="29">
        <f>(AD78-AD76)/SQRT((AC76-AC78)^2+(AB76-AB78)^2)</f>
        <v>-4.4660608592013241E-2</v>
      </c>
      <c r="AI78" s="24">
        <f>B78</f>
        <v>1970</v>
      </c>
      <c r="AJ78" s="27">
        <f t="shared" ref="AJ78:AJ83" si="67">F78+M78+Y78+AE78</f>
        <v>29.172149526180434</v>
      </c>
      <c r="AK78" s="35">
        <f t="shared" si="55"/>
        <v>29.17214952622848</v>
      </c>
    </row>
    <row r="79" spans="1:52" s="22" customFormat="1" ht="17.100000000000001" hidden="1" customHeight="1" x14ac:dyDescent="0.3">
      <c r="B79" s="23"/>
      <c r="C79" s="9">
        <f>'[2]080-10081_GROUND'!B$32</f>
        <v>300254.78700000001</v>
      </c>
      <c r="D79" s="10">
        <f>'[2]080-10081_GROUND'!C$32</f>
        <v>2496073.8769999999</v>
      </c>
      <c r="E79" s="11">
        <f>'[2]080-10081_GROUND'!D$32</f>
        <v>725.38499999999999</v>
      </c>
      <c r="F79" s="11">
        <f t="shared" si="58"/>
        <v>2.8450729340534853</v>
      </c>
      <c r="G79" s="11"/>
      <c r="H79" s="19">
        <f t="shared" si="59"/>
        <v>-1.3707908691262427E-2</v>
      </c>
      <c r="I79" s="21">
        <f t="shared" si="57"/>
        <v>-4.3453548759019904E-2</v>
      </c>
      <c r="J79" s="9">
        <f>'[2]080-10081_GROUND'!B$31</f>
        <v>300252.10100000002</v>
      </c>
      <c r="K79" s="10">
        <f>'[2]080-10081_GROUND'!C$31</f>
        <v>2496074.8149999999</v>
      </c>
      <c r="L79" s="11">
        <f>'[2]080-10081_GROUND'!D$31</f>
        <v>725.42399999999998</v>
      </c>
      <c r="M79" s="11">
        <f t="shared" si="60"/>
        <v>11.780172155082129</v>
      </c>
      <c r="N79" s="19">
        <f t="shared" si="61"/>
        <v>-7.5550678571076439E-3</v>
      </c>
      <c r="O79" s="21">
        <f>(L79-L78)/SQRT((K78-K79)^2+(J78-J79)^2)</f>
        <v>-4.7956977244139484E-2</v>
      </c>
      <c r="P79" s="9">
        <f>'[2]080-10081_GROUND'!B$30</f>
        <v>300241.23499999999</v>
      </c>
      <c r="Q79" s="10">
        <f>'[2]080-10081_GROUND'!C$30</f>
        <v>2496079.3650000002</v>
      </c>
      <c r="R79" s="11">
        <f>'[2]080-10081_GROUND'!D$30</f>
        <v>725.51300000000003</v>
      </c>
      <c r="S79" s="21">
        <f t="shared" si="56"/>
        <v>-4.6184780832839889E-2</v>
      </c>
      <c r="T79" s="9"/>
      <c r="U79" s="10"/>
      <c r="V79" s="9">
        <f>'[2]080-10081_GROUND'!B$29</f>
        <v>300230.53399999999</v>
      </c>
      <c r="W79" s="10">
        <f>'[2]080-10081_GROUND'!C$29</f>
        <v>2496084.267</v>
      </c>
      <c r="X79" s="11">
        <f>'[2]080-10081_GROUND'!D$29</f>
        <v>725.43899999999996</v>
      </c>
      <c r="Y79" s="11">
        <f t="shared" si="63"/>
        <v>11.77034430243039</v>
      </c>
      <c r="Z79" s="19">
        <f t="shared" si="64"/>
        <v>-6.2869868628047942E-3</v>
      </c>
      <c r="AA79" s="21">
        <f>(X79-X78)/SQRT((W78-W79)^2+(V78-V79)^2)</f>
        <v>-4.473423181224076E-2</v>
      </c>
      <c r="AB79" s="9">
        <f>'[2]080-10081_GROUND'!B$28</f>
        <v>300227.87199999997</v>
      </c>
      <c r="AC79" s="10">
        <f>'[2]080-10081_GROUND'!C$28</f>
        <v>2496085.1159999999</v>
      </c>
      <c r="AD79" s="11">
        <f>'[2]080-10081_GROUND'!D$28</f>
        <v>725.38300000000004</v>
      </c>
      <c r="AE79" s="11">
        <f t="shared" si="65"/>
        <v>2.7941089813998516</v>
      </c>
      <c r="AF79" s="11"/>
      <c r="AG79" s="19">
        <f t="shared" si="66"/>
        <v>-2.0042167421784052E-2</v>
      </c>
      <c r="AH79" s="21">
        <f>(AD79-AD78)/SQRT((AC78-AC79)^2+(AB78-AB79)^2)</f>
        <v>-4.4660608602905473E-2</v>
      </c>
      <c r="AI79" s="23"/>
      <c r="AJ79" s="11">
        <f t="shared" si="67"/>
        <v>29.189698372965857</v>
      </c>
      <c r="AK79" s="35"/>
      <c r="AL79" s="1">
        <f>A79</f>
        <v>0</v>
      </c>
    </row>
    <row r="80" spans="1:52" ht="17.100000000000001" customHeight="1" x14ac:dyDescent="0.3">
      <c r="B80" s="8">
        <v>1980</v>
      </c>
      <c r="C80" s="2">
        <v>300255.09539999999</v>
      </c>
      <c r="D80" s="3">
        <v>2496074.6192999999</v>
      </c>
      <c r="E80" s="12">
        <f>E$79+(E$83-E$79)*SQRT((C80-C$79)^2+(D80-D$79)^2)/SQRT((C$83-C$79)^2+(D$83-D$79)^2)</f>
        <v>725.34930992435625</v>
      </c>
      <c r="F80" s="12">
        <f t="shared" si="58"/>
        <v>2.8370856967367777</v>
      </c>
      <c r="G80" s="12">
        <f t="shared" si="54"/>
        <v>14.568367067437133</v>
      </c>
      <c r="H80" s="5">
        <f t="shared" si="59"/>
        <v>-1.1368976432686209E-2</v>
      </c>
      <c r="I80" s="7">
        <f t="shared" si="57"/>
        <v>-4.4400813439212115E-2</v>
      </c>
      <c r="J80" s="2">
        <v>300252.47560000001</v>
      </c>
      <c r="K80" s="3">
        <v>2496075.7082000002</v>
      </c>
      <c r="L80" s="12">
        <f>L$79+(L$83-L$79)*SQRT((J80-J$79)^2+(K80-K$79)^2)/SQRT((J$83-J$79)^2+(K$83-K$79)^2)</f>
        <v>725.38156468477996</v>
      </c>
      <c r="M80" s="12">
        <f t="shared" si="60"/>
        <v>11.78194297043615</v>
      </c>
      <c r="N80" s="5">
        <f t="shared" si="61"/>
        <v>-7.7651314690514867E-3</v>
      </c>
      <c r="O80" s="7">
        <f>(L80-L79)/SQRT((K79-K80)^2+(J79-J80)^2)</f>
        <v>-4.3812253944874306E-2</v>
      </c>
      <c r="P80" s="2">
        <v>300241.59600000002</v>
      </c>
      <c r="Q80" s="3">
        <v>2496080.2302000001</v>
      </c>
      <c r="R80" s="12">
        <f>R$79+(R$83-R$79)*SQRT((P80-P$79)^2+(Q80-Q$79)^2)/SQRT((P$83-P$79)^2+(Q$83-Q$79)^2)</f>
        <v>725.47305302090626</v>
      </c>
      <c r="S80" s="7">
        <f t="shared" si="56"/>
        <v>-4.2610455498170309E-2</v>
      </c>
      <c r="T80" s="2">
        <v>300241.64279999997</v>
      </c>
      <c r="U80" s="3">
        <v>2496080.2108</v>
      </c>
      <c r="V80" s="2">
        <v>300230.73560000001</v>
      </c>
      <c r="W80" s="3">
        <v>2496084.7442999999</v>
      </c>
      <c r="X80" s="12">
        <f>X$79+(X$83-X$79)*SQRT((V80-V$79)^2+(W80-W$79)^2)/SQRT((V$83-V$79)^2+(W$83-W$79)^2)</f>
        <v>725.41520677206688</v>
      </c>
      <c r="Y80" s="12">
        <f t="shared" si="63"/>
        <v>11.761181359381927</v>
      </c>
      <c r="Z80" s="5">
        <f t="shared" si="64"/>
        <v>-4.9184046289056146E-3</v>
      </c>
      <c r="AA80" s="7">
        <f>(X80-X79)/SQRT((W79-W80)^2+(V79-V80)^2)</f>
        <v>-4.5921420234980442E-2</v>
      </c>
      <c r="AB80" s="2">
        <v>300228.16619999998</v>
      </c>
      <c r="AC80" s="3">
        <v>2496085.8122</v>
      </c>
      <c r="AD80" s="12">
        <f>AD$79+(AD$83-AD$79)*SQRT((AB80-AB$79)^2+(AC80-AC$79)^2)/SQRT((AB$83-AB$79)^2+(AC$83-AC$79)^2)</f>
        <v>725.34788031826167</v>
      </c>
      <c r="AE80" s="12">
        <f t="shared" si="65"/>
        <v>2.7824857179305931</v>
      </c>
      <c r="AF80" s="12">
        <f t="shared" si="53"/>
        <v>14.594328676589958</v>
      </c>
      <c r="AG80" s="5">
        <f t="shared" si="66"/>
        <v>-2.4196513704041762E-2</v>
      </c>
      <c r="AH80" s="7">
        <f>(AD80-AD79)/SQRT((AC79-AC80)^2+(AB79-AB80)^2)</f>
        <v>-4.6466310998779618E-2</v>
      </c>
      <c r="AI80" s="8">
        <f>B80</f>
        <v>1980</v>
      </c>
      <c r="AJ80" s="12">
        <f t="shared" si="67"/>
        <v>29.16269574448545</v>
      </c>
      <c r="AK80" s="35">
        <f t="shared" si="55"/>
        <v>29.16269574402709</v>
      </c>
    </row>
    <row r="81" spans="1:52" s="22" customFormat="1" ht="17.100000000000001" customHeight="1" thickBot="1" x14ac:dyDescent="0.35">
      <c r="A81" s="1"/>
      <c r="B81" s="24">
        <v>1990</v>
      </c>
      <c r="C81" s="25">
        <v>300258.9338</v>
      </c>
      <c r="D81" s="26">
        <v>2496083.8533000001</v>
      </c>
      <c r="E81" s="27">
        <f>E$79+(E$83-E$79)*SQRT((C81-C$79)^2+(D81-D$79)^2)/SQRT((C$83-C$79)^2+(D$83-D$79)^2)</f>
        <v>724.90530163387052</v>
      </c>
      <c r="F81" s="27">
        <f t="shared" si="58"/>
        <v>2.8032857096997299</v>
      </c>
      <c r="G81" s="27">
        <f t="shared" si="54"/>
        <v>14.568682471950041</v>
      </c>
      <c r="H81" s="28">
        <f t="shared" si="59"/>
        <v>-1.3605141632182415E-2</v>
      </c>
      <c r="I81" s="29">
        <f t="shared" si="57"/>
        <v>-4.4400813383252517E-2</v>
      </c>
      <c r="J81" s="25">
        <v>300256.34519999998</v>
      </c>
      <c r="K81" s="26">
        <v>2496084.9292000001</v>
      </c>
      <c r="L81" s="27">
        <f>L$79+(L$83-L$79)*SQRT((J81-J$79)^2+(K81-K$79)^2)/SQRT((J$83-J$79)^2+(K$83-K$79)^2)</f>
        <v>724.94344073298646</v>
      </c>
      <c r="M81" s="27">
        <f t="shared" si="60"/>
        <v>11.801127558327696</v>
      </c>
      <c r="N81" s="28">
        <f t="shared" si="61"/>
        <v>-8.770913382002964E-3</v>
      </c>
      <c r="O81" s="29">
        <f>(L81-L80)/SQRT((K80-K81)^2+(J80-J81)^2)</f>
        <v>-4.381225385044088E-2</v>
      </c>
      <c r="P81" s="25">
        <v>300245.44790000003</v>
      </c>
      <c r="Q81" s="26">
        <v>2496089.4586</v>
      </c>
      <c r="R81" s="27">
        <f t="shared" ref="R81:R82" si="68">R$79+(R$83-R$79)*SQRT((P81-P$79)^2+(Q81-Q$79)^2)/SQRT((P$83-P$79)^2+(Q$83-Q$79)^2)</f>
        <v>725.04694740061052</v>
      </c>
      <c r="S81" s="29">
        <f t="shared" si="56"/>
        <v>-4.2610455467707739E-2</v>
      </c>
      <c r="T81" s="25">
        <v>300245.48090000002</v>
      </c>
      <c r="U81" s="26">
        <v>2496089.4449</v>
      </c>
      <c r="V81" s="25">
        <v>300234.63059999997</v>
      </c>
      <c r="W81" s="26">
        <v>2496093.9547000001</v>
      </c>
      <c r="X81" s="27">
        <f>X$79+(X$83-X$79)*SQRT((V81-V$79)^2+(W81-W$79)^2)/SQRT((V$83-V$79)^2+(W$83-W$79)^2)</f>
        <v>724.95598684743754</v>
      </c>
      <c r="Y81" s="27">
        <f t="shared" si="63"/>
        <v>11.714473718528966</v>
      </c>
      <c r="Z81" s="28">
        <f t="shared" si="64"/>
        <v>-7.7648006524700264E-3</v>
      </c>
      <c r="AA81" s="29">
        <f>(X81-X80)/SQRT((W80-W81)^2+(V80-V81)^2)</f>
        <v>-4.5921420018427292E-2</v>
      </c>
      <c r="AB81" s="25">
        <v>300232.0613</v>
      </c>
      <c r="AC81" s="26">
        <v>2496095.0227000001</v>
      </c>
      <c r="AD81" s="27">
        <f>AD$79+(AD$83-AD$79)*SQRT((AB81-AB$79)^2+(AC81-AC$79)^2)/SQRT((AB$83-AB$79)^2+(AC$83-AC$79)^2)</f>
        <v>724.88320532757166</v>
      </c>
      <c r="AE81" s="27">
        <f t="shared" si="65"/>
        <v>2.7824317583368305</v>
      </c>
      <c r="AF81" s="27">
        <f t="shared" si="53"/>
        <v>14.53263627156405</v>
      </c>
      <c r="AG81" s="28">
        <f t="shared" si="66"/>
        <v>-2.6157521976168406E-2</v>
      </c>
      <c r="AH81" s="29">
        <f>(AD81-AD80)/SQRT((AC80-AC81)^2+(AB80-AB81)^2)</f>
        <v>-4.6466310879983944E-2</v>
      </c>
      <c r="AI81" s="24">
        <f>B81</f>
        <v>1990</v>
      </c>
      <c r="AJ81" s="27">
        <f t="shared" si="67"/>
        <v>29.101318744893224</v>
      </c>
      <c r="AK81" s="35">
        <f t="shared" si="55"/>
        <v>29.101318743514092</v>
      </c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</row>
    <row r="82" spans="1:52" ht="17.100000000000001" customHeight="1" thickBot="1" x14ac:dyDescent="0.35">
      <c r="B82" s="13">
        <v>2000</v>
      </c>
      <c r="C82" s="14">
        <v>300262.77220000001</v>
      </c>
      <c r="D82" s="15">
        <v>2496093.0872</v>
      </c>
      <c r="E82" s="16">
        <f>E$79+(E$83-E$79)*SQRT((C82-C$79)^2+(D82-D$79)^2)/SQRT((C$83-C$79)^2+(D$83-D$79)^2)</f>
        <v>724.46129744283985</v>
      </c>
      <c r="F82" s="16">
        <f t="shared" si="58"/>
        <v>2.7695241035466958</v>
      </c>
      <c r="G82" s="16">
        <f t="shared" si="54"/>
        <v>14.569036257772712</v>
      </c>
      <c r="H82" s="17">
        <f t="shared" si="59"/>
        <v>-1.589418824518397E-2</v>
      </c>
      <c r="I82" s="18">
        <f t="shared" si="57"/>
        <v>-4.4400813435599297E-2</v>
      </c>
      <c r="J82" s="14">
        <v>300260.21480000002</v>
      </c>
      <c r="K82" s="15">
        <v>2496094.1502</v>
      </c>
      <c r="L82" s="16">
        <f>L$79+(L$83-L$79)*SQRT((J82-J$79)^2+(K82-K$79)^2)/SQRT((J$83-J$79)^2+(K$83-K$79)^2)</f>
        <v>724.5053167802912</v>
      </c>
      <c r="M82" s="16">
        <f t="shared" si="60"/>
        <v>11.820312146460944</v>
      </c>
      <c r="N82" s="17">
        <f t="shared" si="61"/>
        <v>-9.7734305407335235E-3</v>
      </c>
      <c r="O82" s="18">
        <f>(L82-L81)/SQRT((K81-K82)^2+(J81-J82)^2)</f>
        <v>-4.3812253940518305E-2</v>
      </c>
      <c r="P82" s="14">
        <v>300249.29979999998</v>
      </c>
      <c r="Q82" s="15">
        <v>2496098.6869999999</v>
      </c>
      <c r="R82" s="16">
        <f t="shared" si="68"/>
        <v>724.62084178002442</v>
      </c>
      <c r="S82" s="18">
        <f t="shared" si="56"/>
        <v>-4.2610455496838825E-2</v>
      </c>
      <c r="T82" s="14">
        <v>300249.31900000002</v>
      </c>
      <c r="U82" s="15">
        <v>2496098.679</v>
      </c>
      <c r="V82" s="14">
        <v>300238.52559999999</v>
      </c>
      <c r="W82" s="15">
        <v>2496103.1652000002</v>
      </c>
      <c r="X82" s="16">
        <f>X$79+(X$83-X$79)*SQRT((V82-V$79)^2+(W82-W$79)^2)/SQRT((V$83-V$79)^2+(W$83-W$79)^2)</f>
        <v>724.49676269118879</v>
      </c>
      <c r="Y82" s="16">
        <f t="shared" si="63"/>
        <v>11.66780445850368</v>
      </c>
      <c r="Z82" s="17">
        <f t="shared" si="64"/>
        <v>-1.0634313360059603E-2</v>
      </c>
      <c r="AA82" s="18">
        <f>(X82-X81)/SQRT((W81-W82)^2+(V81-V82)^2)</f>
        <v>-4.5921420231255561E-2</v>
      </c>
      <c r="AB82" s="14">
        <v>300235.95630000002</v>
      </c>
      <c r="AC82" s="15">
        <v>2496104.2330999998</v>
      </c>
      <c r="AD82" s="16">
        <f>AD$79+(AD$83-AD$79)*SQRT((AB82-AB$79)^2+(AC82-AC$79)^2)/SQRT((AB$83-AB$79)^2+(AC$83-AC$79)^2)</f>
        <v>724.41853642525462</v>
      </c>
      <c r="AE82" s="16">
        <f t="shared" si="65"/>
        <v>2.7823933760648667</v>
      </c>
      <c r="AF82" s="16">
        <f t="shared" si="53"/>
        <v>14.470997826621948</v>
      </c>
      <c r="AG82" s="17">
        <f t="shared" si="66"/>
        <v>-2.8114739852066518E-2</v>
      </c>
      <c r="AH82" s="18">
        <f>(AD82-AD81)/SQRT((AC81-AC82)^2+(AB81-AB82)^2)</f>
        <v>-4.6466310996615912E-2</v>
      </c>
      <c r="AI82" s="13">
        <f>B82</f>
        <v>2000</v>
      </c>
      <c r="AJ82" s="16">
        <f t="shared" si="67"/>
        <v>29.040034084576185</v>
      </c>
      <c r="AK82" s="35">
        <f t="shared" si="55"/>
        <v>29.040034084394662</v>
      </c>
    </row>
    <row r="83" spans="1:52" ht="17.100000000000001" hidden="1" customHeight="1" x14ac:dyDescent="0.3">
      <c r="A83" s="22"/>
      <c r="B83" s="32"/>
      <c r="C83" s="10">
        <f>'[2]080-10081_GROUND'!B$14</f>
        <v>300264.74599999998</v>
      </c>
      <c r="D83" s="10">
        <f>'[2]080-10081_GROUND'!C$14</f>
        <v>2496097.835</v>
      </c>
      <c r="E83" s="11">
        <f>'[2]080-10081_GROUND'!D$14</f>
        <v>724.23299999999995</v>
      </c>
      <c r="F83" s="11">
        <f t="shared" si="58"/>
        <v>2.7560110666796858</v>
      </c>
      <c r="G83" s="11"/>
      <c r="H83" s="19">
        <f t="shared" si="59"/>
        <v>-1.923069201019182E-2</v>
      </c>
      <c r="I83" s="19">
        <f t="shared" si="57"/>
        <v>-4.4400813400883782E-2</v>
      </c>
      <c r="J83" s="10">
        <f>'[2]080-10081_GROUND'!B$18</f>
        <v>300262.152</v>
      </c>
      <c r="K83" s="10">
        <f>'[2]080-10081_GROUND'!C$18</f>
        <v>2496098.7659999998</v>
      </c>
      <c r="L83" s="11">
        <f>'[2]080-10081_GROUND'!D$18</f>
        <v>724.28599999999994</v>
      </c>
      <c r="M83" s="11">
        <f t="shared" si="60"/>
        <v>11.843056531209147</v>
      </c>
      <c r="N83" s="19">
        <f t="shared" si="61"/>
        <v>-8.1904531777313248E-3</v>
      </c>
      <c r="O83" s="19">
        <f>(L83-L82)/SQRT((K82-K83)^2+(J82-J83)^2)</f>
        <v>-4.381225391279945E-2</v>
      </c>
      <c r="P83" s="10">
        <f>'[2]080-10081_GROUND'!B$19</f>
        <v>300251.45</v>
      </c>
      <c r="Q83" s="10">
        <f>'[2]080-10081_GROUND'!C$19</f>
        <v>2496103.838</v>
      </c>
      <c r="R83" s="11">
        <f>'[2]080-10081_GROUND'!D$19</f>
        <v>724.38300000000004</v>
      </c>
      <c r="S83" s="19">
        <f t="shared" si="56"/>
        <v>-4.2610455474587548E-2</v>
      </c>
      <c r="T83" s="10"/>
      <c r="U83" s="10"/>
      <c r="V83" s="10">
        <f>'[2]080-10081_GROUND'!B$20</f>
        <v>300240.712</v>
      </c>
      <c r="W83" s="10">
        <f>'[2]080-10081_GROUND'!C$20</f>
        <v>2496108.335</v>
      </c>
      <c r="X83" s="11">
        <f>'[2]080-10081_GROUND'!D$20</f>
        <v>724.23900000000003</v>
      </c>
      <c r="Y83" s="11">
        <f t="shared" si="63"/>
        <v>11.641634464284879</v>
      </c>
      <c r="Z83" s="19">
        <f t="shared" si="64"/>
        <v>-1.236939713592451E-2</v>
      </c>
      <c r="AA83" s="19">
        <f>(X83-X82)/SQRT((W82-W83)^2+(V82-V83)^2)</f>
        <v>-4.5921420212623368E-2</v>
      </c>
      <c r="AB83" s="10">
        <f>'[2]080-10081_GROUND'!B$21</f>
        <v>300238.19900000002</v>
      </c>
      <c r="AC83" s="10">
        <f>'[2]080-10081_GROUND'!C$21</f>
        <v>2496109.5359999998</v>
      </c>
      <c r="AD83" s="11">
        <f>'[2]080-10081_GROUND'!D$21</f>
        <v>724.15099999999995</v>
      </c>
      <c r="AE83" s="11">
        <f t="shared" si="65"/>
        <v>2.7852414616345076</v>
      </c>
      <c r="AF83" s="11"/>
      <c r="AG83" s="19">
        <f t="shared" si="66"/>
        <v>-3.1595106281534634E-2</v>
      </c>
      <c r="AH83" s="19">
        <f>(AD83-AD82)/SQRT((AC82-AC83)^2+(AB82-AB83)^2)</f>
        <v>-4.6466310981553259E-2</v>
      </c>
      <c r="AI83" s="32"/>
      <c r="AJ83" s="11">
        <f t="shared" si="67"/>
        <v>29.025943523808216</v>
      </c>
      <c r="AL83" s="1">
        <f>A83</f>
        <v>0</v>
      </c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</row>
    <row r="84" spans="1:52" ht="17.100000000000001" customHeight="1" x14ac:dyDescent="0.3">
      <c r="B84" s="33"/>
      <c r="I84" s="5"/>
      <c r="S84" s="5"/>
      <c r="AA84" s="5"/>
      <c r="AH84" s="5"/>
      <c r="AI84" s="33"/>
      <c r="AJ84" s="36"/>
      <c r="AK84" s="36"/>
    </row>
    <row r="85" spans="1:52" s="22" customFormat="1" ht="17.100000000000001" customHeight="1" x14ac:dyDescent="0.3">
      <c r="A85" s="1"/>
      <c r="B85" s="33"/>
      <c r="C85" s="3"/>
      <c r="D85" s="3"/>
      <c r="E85" s="4"/>
      <c r="F85" s="12"/>
      <c r="G85" s="12"/>
      <c r="H85" s="5"/>
      <c r="I85" s="4"/>
      <c r="J85" s="3"/>
      <c r="K85" s="3"/>
      <c r="L85" s="4"/>
      <c r="M85" s="12"/>
      <c r="N85" s="5"/>
      <c r="O85" s="5"/>
      <c r="P85" s="3"/>
      <c r="Q85" s="3"/>
      <c r="R85" s="4"/>
      <c r="S85" s="4"/>
      <c r="T85" s="4"/>
      <c r="U85" s="4"/>
      <c r="V85" s="3"/>
      <c r="W85" s="3"/>
      <c r="X85" s="4"/>
      <c r="Y85" s="12"/>
      <c r="Z85" s="5"/>
      <c r="AA85" s="4"/>
      <c r="AB85" s="3"/>
      <c r="AC85" s="3"/>
      <c r="AD85" s="4"/>
      <c r="AE85" s="12"/>
      <c r="AF85" s="12"/>
      <c r="AG85" s="5"/>
      <c r="AH85" s="4"/>
      <c r="AI85" s="1"/>
      <c r="AJ85" s="35"/>
      <c r="AK85" s="35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</row>
    <row r="86" spans="1:52" ht="17.100000000000001" customHeight="1" x14ac:dyDescent="0.3">
      <c r="B86" s="33"/>
    </row>
    <row r="87" spans="1:52" ht="17.100000000000001" customHeight="1" x14ac:dyDescent="0.3">
      <c r="B87" s="33"/>
    </row>
    <row r="88" spans="1:52" ht="17.100000000000001" customHeight="1" x14ac:dyDescent="0.3">
      <c r="B88" s="33"/>
      <c r="O88" s="5" t="s">
        <v>146</v>
      </c>
    </row>
    <row r="89" spans="1:52" ht="17.100000000000001" customHeight="1" x14ac:dyDescent="0.3">
      <c r="B89" s="33"/>
    </row>
    <row r="90" spans="1:52" ht="17.100000000000001" customHeight="1" x14ac:dyDescent="0.3">
      <c r="B90" s="33"/>
    </row>
    <row r="91" spans="1:52" ht="17.100000000000001" customHeight="1" x14ac:dyDescent="0.3">
      <c r="B91" s="33"/>
    </row>
    <row r="92" spans="1:52" ht="17.100000000000001" customHeight="1" x14ac:dyDescent="0.3">
      <c r="B92" s="33"/>
    </row>
    <row r="93" spans="1:52" ht="17.100000000000001" customHeight="1" x14ac:dyDescent="0.3">
      <c r="B93" s="33"/>
    </row>
    <row r="94" spans="1:52" ht="17.100000000000001" customHeight="1" x14ac:dyDescent="0.3">
      <c r="B94" s="33"/>
    </row>
    <row r="95" spans="1:52" ht="17.100000000000001" customHeight="1" x14ac:dyDescent="0.3">
      <c r="B95" s="33"/>
    </row>
    <row r="96" spans="1:52" ht="17.100000000000001" customHeight="1" x14ac:dyDescent="0.3">
      <c r="B96" s="33"/>
    </row>
    <row r="97" spans="2:2" ht="17.100000000000001" customHeight="1" x14ac:dyDescent="0.3">
      <c r="B97" s="33"/>
    </row>
    <row r="98" spans="2:2" ht="17.100000000000001" customHeight="1" x14ac:dyDescent="0.3">
      <c r="B98" s="33"/>
    </row>
    <row r="99" spans="2:2" ht="17.100000000000001" customHeight="1" x14ac:dyDescent="0.3">
      <c r="B99" s="33"/>
    </row>
    <row r="100" spans="2:2" ht="17.100000000000001" customHeight="1" x14ac:dyDescent="0.3">
      <c r="B100" s="33"/>
    </row>
    <row r="101" spans="2:2" ht="17.100000000000001" customHeight="1" x14ac:dyDescent="0.3">
      <c r="B101" s="33"/>
    </row>
    <row r="102" spans="2:2" ht="17.100000000000001" customHeight="1" x14ac:dyDescent="0.3">
      <c r="B102" s="33"/>
    </row>
    <row r="103" spans="2:2" ht="17.100000000000001" customHeight="1" x14ac:dyDescent="0.3">
      <c r="B103" s="33"/>
    </row>
    <row r="104" spans="2:2" ht="17.100000000000001" customHeight="1" x14ac:dyDescent="0.3">
      <c r="B104" s="33"/>
    </row>
    <row r="105" spans="2:2" ht="17.100000000000001" customHeight="1" x14ac:dyDescent="0.3">
      <c r="B105" s="33"/>
    </row>
    <row r="106" spans="2:2" ht="17.100000000000001" customHeight="1" x14ac:dyDescent="0.3">
      <c r="B106" s="33"/>
    </row>
    <row r="107" spans="2:2" ht="17.100000000000001" customHeight="1" x14ac:dyDescent="0.3">
      <c r="B107" s="33"/>
    </row>
    <row r="108" spans="2:2" ht="17.100000000000001" customHeight="1" x14ac:dyDescent="0.3">
      <c r="B108" s="33"/>
    </row>
    <row r="109" spans="2:2" ht="17.100000000000001" customHeight="1" x14ac:dyDescent="0.3">
      <c r="B109" s="33"/>
    </row>
    <row r="110" spans="2:2" ht="17.100000000000001" customHeight="1" x14ac:dyDescent="0.3">
      <c r="B110" s="33"/>
    </row>
    <row r="111" spans="2:2" ht="17.100000000000001" customHeight="1" x14ac:dyDescent="0.3">
      <c r="B111" s="33"/>
    </row>
    <row r="112" spans="2:2" ht="17.100000000000001" customHeight="1" x14ac:dyDescent="0.3">
      <c r="B112" s="33"/>
    </row>
    <row r="113" spans="2:2" ht="17.100000000000001" customHeight="1" x14ac:dyDescent="0.3">
      <c r="B113" s="33"/>
    </row>
    <row r="114" spans="2:2" ht="17.100000000000001" customHeight="1" x14ac:dyDescent="0.3">
      <c r="B114" s="33"/>
    </row>
    <row r="115" spans="2:2" ht="17.100000000000001" customHeight="1" x14ac:dyDescent="0.3">
      <c r="B115" s="33"/>
    </row>
    <row r="116" spans="2:2" ht="17.100000000000001" customHeight="1" x14ac:dyDescent="0.3">
      <c r="B116" s="33"/>
    </row>
    <row r="117" spans="2:2" ht="17.100000000000001" customHeight="1" x14ac:dyDescent="0.3">
      <c r="B117" s="33"/>
    </row>
    <row r="118" spans="2:2" ht="17.100000000000001" customHeight="1" x14ac:dyDescent="0.3">
      <c r="B118" s="33"/>
    </row>
    <row r="119" spans="2:2" ht="17.100000000000001" customHeight="1" x14ac:dyDescent="0.3">
      <c r="B119" s="33"/>
    </row>
    <row r="120" spans="2:2" ht="17.100000000000001" customHeight="1" x14ac:dyDescent="0.3">
      <c r="B120" s="33"/>
    </row>
    <row r="121" spans="2:2" ht="17.100000000000001" customHeight="1" x14ac:dyDescent="0.3">
      <c r="B121" s="33"/>
    </row>
  </sheetData>
  <mergeCells count="8">
    <mergeCell ref="B1:B2"/>
    <mergeCell ref="AI1:AI2"/>
    <mergeCell ref="J1:O1"/>
    <mergeCell ref="P1:S1"/>
    <mergeCell ref="C1:I1"/>
    <mergeCell ref="V1:AA1"/>
    <mergeCell ref="AB1:AH1"/>
    <mergeCell ref="T1:U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C7844-45E1-46A6-9A31-8E63AC47F20C}">
  <sheetPr>
    <tabColor rgb="FF00B0F0"/>
  </sheetPr>
  <dimension ref="A3:AA70"/>
  <sheetViews>
    <sheetView view="pageBreakPreview" zoomScaleNormal="100" zoomScaleSheetLayoutView="100" workbookViewId="0">
      <pane ySplit="17" topLeftCell="A18" activePane="bottomLeft" state="frozen"/>
      <selection pane="bottomLeft" activeCell="Q23" sqref="Q23"/>
    </sheetView>
  </sheetViews>
  <sheetFormatPr defaultColWidth="9.109375" defaultRowHeight="13.2" x14ac:dyDescent="0.3"/>
  <cols>
    <col min="1" max="1" width="10.6640625" style="71" customWidth="1"/>
    <col min="2" max="17" width="8.6640625" style="71" customWidth="1"/>
    <col min="18" max="18" width="3" style="71" bestFit="1" customWidth="1"/>
    <col min="19" max="19" width="15.6640625" style="71" customWidth="1"/>
    <col min="20" max="20" width="16.6640625" style="72" bestFit="1" customWidth="1"/>
    <col min="21" max="16384" width="9.109375" style="71"/>
  </cols>
  <sheetData>
    <row r="3" spans="1:27" ht="13.8" thickBot="1" x14ac:dyDescent="0.35"/>
    <row r="4" spans="1:27" ht="16.2" thickTop="1" x14ac:dyDescent="0.3">
      <c r="A4" s="73" t="s">
        <v>39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5" t="s">
        <v>40</v>
      </c>
      <c r="O4" s="75" t="s">
        <v>41</v>
      </c>
      <c r="P4" s="75" t="s">
        <v>42</v>
      </c>
      <c r="Q4" s="76" t="s">
        <v>43</v>
      </c>
    </row>
    <row r="5" spans="1:27" x14ac:dyDescent="0.3">
      <c r="A5" s="77" t="str">
        <f>'Sign Off Sheet'!D15</f>
        <v>Alexander Bridge - Toronto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9" t="str">
        <f>'Sign Off Sheet'!D20</f>
        <v>JWA</v>
      </c>
      <c r="O5" s="80" cm="1">
        <f t="array" ref="O5:P5">'Sign Off Sheet'!G20:H20</f>
        <v>44617</v>
      </c>
      <c r="P5" s="81">
        <v>0</v>
      </c>
      <c r="Q5" s="82"/>
    </row>
    <row r="6" spans="1:27" ht="15.6" x14ac:dyDescent="0.3">
      <c r="A6" s="83" t="str">
        <f>'Sign Off Sheet'!D17</f>
        <v>080-10081.00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5" t="s">
        <v>44</v>
      </c>
      <c r="O6" s="85" t="s">
        <v>41</v>
      </c>
      <c r="P6" s="86" t="s">
        <v>45</v>
      </c>
      <c r="Q6" s="87" t="s">
        <v>41</v>
      </c>
    </row>
    <row r="7" spans="1:27" ht="13.8" thickBot="1" x14ac:dyDescent="0.35">
      <c r="A7" s="88" t="s">
        <v>46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90" t="str">
        <f>'Sign Off Sheet'!D22</f>
        <v>RLC</v>
      </c>
      <c r="O7" s="155" cm="1">
        <f t="array" ref="O7:P7">'Sign Off Sheet'!G22:H22</f>
        <v>44624</v>
      </c>
      <c r="P7" s="91">
        <v>0</v>
      </c>
      <c r="Q7" s="92"/>
    </row>
    <row r="8" spans="1:27" ht="13.8" thickTop="1" x14ac:dyDescent="0.3">
      <c r="A8" s="71" t="s">
        <v>162</v>
      </c>
      <c r="T8" s="71"/>
    </row>
    <row r="9" spans="1:27" x14ac:dyDescent="0.3">
      <c r="T9" s="71"/>
    </row>
    <row r="10" spans="1:27" x14ac:dyDescent="0.25">
      <c r="A10" s="93" t="s">
        <v>47</v>
      </c>
      <c r="B10" s="93"/>
      <c r="C10" s="93"/>
      <c r="D10" s="208">
        <f>'Rain Int'!C28</f>
        <v>2</v>
      </c>
      <c r="E10" s="93" t="s">
        <v>48</v>
      </c>
      <c r="F10" s="93" t="s">
        <v>159</v>
      </c>
      <c r="G10" s="93"/>
      <c r="H10" s="207"/>
      <c r="I10" s="93" t="s">
        <v>52</v>
      </c>
      <c r="J10" s="93"/>
      <c r="K10" s="93"/>
      <c r="L10" s="209">
        <v>37.8333333</v>
      </c>
      <c r="M10" s="93" t="s">
        <v>51</v>
      </c>
      <c r="N10" s="93"/>
      <c r="O10" s="93"/>
      <c r="P10" s="93"/>
      <c r="Q10" s="93"/>
      <c r="R10" s="93"/>
      <c r="S10" s="93"/>
      <c r="T10" s="93"/>
    </row>
    <row r="11" spans="1:27" x14ac:dyDescent="0.25">
      <c r="A11" s="93" t="s">
        <v>50</v>
      </c>
      <c r="B11" s="93"/>
      <c r="C11" s="93"/>
      <c r="D11" s="94">
        <v>6</v>
      </c>
      <c r="E11" s="93" t="s">
        <v>51</v>
      </c>
      <c r="F11" s="207" t="s">
        <v>159</v>
      </c>
      <c r="G11" s="93"/>
      <c r="H11" s="207"/>
      <c r="I11" s="93" t="s">
        <v>139</v>
      </c>
      <c r="J11" s="93"/>
      <c r="K11" s="93"/>
      <c r="L11" s="94">
        <v>0.9</v>
      </c>
      <c r="M11" s="93"/>
      <c r="N11" s="93" t="s">
        <v>161</v>
      </c>
      <c r="O11" s="93"/>
      <c r="P11" s="93"/>
      <c r="Q11" s="93"/>
      <c r="R11" s="93"/>
      <c r="S11" s="93"/>
      <c r="T11" s="93"/>
    </row>
    <row r="12" spans="1:27" x14ac:dyDescent="0.25">
      <c r="A12" s="93" t="s">
        <v>54</v>
      </c>
      <c r="B12" s="93"/>
      <c r="C12" s="93"/>
      <c r="D12" s="94">
        <v>1.4999999999999999E-2</v>
      </c>
      <c r="E12" s="93"/>
      <c r="F12" s="93"/>
      <c r="G12" s="93"/>
      <c r="H12" s="207"/>
      <c r="I12" s="93" t="s">
        <v>137</v>
      </c>
      <c r="J12" s="93"/>
      <c r="K12" s="93"/>
      <c r="L12" s="166">
        <f>'Rain Int'!H28</f>
        <v>3.6816474721659911</v>
      </c>
      <c r="M12" s="93" t="s">
        <v>53</v>
      </c>
      <c r="N12" s="207" t="s">
        <v>160</v>
      </c>
      <c r="O12" s="93"/>
      <c r="P12" s="93"/>
      <c r="Q12" s="93"/>
      <c r="R12" s="93"/>
      <c r="S12" s="93"/>
      <c r="T12" s="93"/>
    </row>
    <row r="13" spans="1:27" x14ac:dyDescent="0.25">
      <c r="A13" s="93"/>
      <c r="B13" s="93"/>
      <c r="C13" s="93"/>
      <c r="D13" s="207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T13" s="71"/>
    </row>
    <row r="14" spans="1:27" x14ac:dyDescent="0.2">
      <c r="A14" s="96" t="s">
        <v>0</v>
      </c>
      <c r="B14" s="96" t="s">
        <v>58</v>
      </c>
      <c r="C14" s="96" t="s">
        <v>59</v>
      </c>
      <c r="D14" s="243" t="s">
        <v>138</v>
      </c>
      <c r="E14" s="96" t="s">
        <v>55</v>
      </c>
      <c r="F14" s="96" t="s">
        <v>57</v>
      </c>
      <c r="G14" s="96" t="s">
        <v>60</v>
      </c>
      <c r="H14" s="96" t="s">
        <v>61</v>
      </c>
      <c r="I14" s="96" t="s">
        <v>62</v>
      </c>
      <c r="J14" s="96" t="s">
        <v>63</v>
      </c>
      <c r="K14" s="96" t="s">
        <v>64</v>
      </c>
      <c r="L14" s="96" t="s">
        <v>65</v>
      </c>
      <c r="M14" s="96" t="s">
        <v>66</v>
      </c>
      <c r="N14" s="96" t="s">
        <v>170</v>
      </c>
      <c r="O14" s="96" t="s">
        <v>68</v>
      </c>
      <c r="P14" s="96" t="s">
        <v>69</v>
      </c>
      <c r="Q14" s="97" t="s">
        <v>63</v>
      </c>
      <c r="R14" s="98"/>
      <c r="T14" s="71"/>
    </row>
    <row r="15" spans="1:27" x14ac:dyDescent="0.25">
      <c r="A15" s="100"/>
      <c r="B15" s="100" t="s">
        <v>73</v>
      </c>
      <c r="C15" s="100" t="s">
        <v>73</v>
      </c>
      <c r="D15" s="244"/>
      <c r="E15" s="100" t="s">
        <v>70</v>
      </c>
      <c r="F15" s="100" t="s">
        <v>140</v>
      </c>
      <c r="G15" s="100" t="s">
        <v>69</v>
      </c>
      <c r="H15" s="100" t="s">
        <v>74</v>
      </c>
      <c r="I15" s="100" t="s">
        <v>75</v>
      </c>
      <c r="J15" s="100"/>
      <c r="K15" s="100"/>
      <c r="L15" s="100" t="s">
        <v>76</v>
      </c>
      <c r="M15" s="100"/>
      <c r="N15" s="100"/>
      <c r="O15" s="100" t="s">
        <v>77</v>
      </c>
      <c r="P15" s="100" t="s">
        <v>77</v>
      </c>
      <c r="Q15" s="101" t="s">
        <v>78</v>
      </c>
      <c r="R15" s="98"/>
      <c r="S15" s="98"/>
      <c r="T15" s="99"/>
      <c r="U15" s="98"/>
      <c r="X15" s="53"/>
    </row>
    <row r="16" spans="1:27" s="93" customFormat="1" ht="12.75" customHeight="1" x14ac:dyDescent="0.3">
      <c r="A16" s="100"/>
      <c r="B16" s="100" t="s">
        <v>81</v>
      </c>
      <c r="C16" s="100" t="s">
        <v>82</v>
      </c>
      <c r="D16" s="100" t="s">
        <v>85</v>
      </c>
      <c r="E16" s="100" t="s">
        <v>79</v>
      </c>
      <c r="F16" s="100"/>
      <c r="G16" s="100" t="s">
        <v>77</v>
      </c>
      <c r="H16" s="100" t="s">
        <v>77</v>
      </c>
      <c r="I16" s="100"/>
      <c r="J16" s="100" t="s">
        <v>83</v>
      </c>
      <c r="K16" s="100" t="s">
        <v>84</v>
      </c>
      <c r="L16" s="100" t="s">
        <v>85</v>
      </c>
      <c r="M16" s="100"/>
      <c r="N16" s="100" t="s">
        <v>86</v>
      </c>
      <c r="O16" s="100" t="s">
        <v>87</v>
      </c>
      <c r="P16" s="100" t="s">
        <v>88</v>
      </c>
      <c r="Q16" s="101" t="s">
        <v>64</v>
      </c>
      <c r="R16" s="98"/>
      <c r="S16" s="98"/>
      <c r="T16" s="99"/>
      <c r="U16" s="98"/>
      <c r="V16" s="71"/>
      <c r="W16" s="71"/>
      <c r="X16" s="71"/>
      <c r="Y16" s="71"/>
      <c r="Z16" s="71"/>
      <c r="AA16" s="71"/>
    </row>
    <row r="17" spans="1:27" s="93" customFormat="1" ht="12.75" customHeight="1" thickBot="1" x14ac:dyDescent="0.3">
      <c r="A17" s="102"/>
      <c r="B17" s="102" t="s">
        <v>91</v>
      </c>
      <c r="C17" s="102" t="s">
        <v>91</v>
      </c>
      <c r="D17" s="102" t="s">
        <v>93</v>
      </c>
      <c r="E17" s="102" t="s">
        <v>89</v>
      </c>
      <c r="F17" s="102" t="s">
        <v>90</v>
      </c>
      <c r="G17" s="102" t="s">
        <v>90</v>
      </c>
      <c r="H17" s="102" t="s">
        <v>90</v>
      </c>
      <c r="I17" s="102" t="s">
        <v>92</v>
      </c>
      <c r="J17" s="102" t="s">
        <v>93</v>
      </c>
      <c r="K17" s="102" t="s">
        <v>93</v>
      </c>
      <c r="L17" s="102" t="s">
        <v>93</v>
      </c>
      <c r="M17" s="102"/>
      <c r="N17" s="102"/>
      <c r="O17" s="102" t="s">
        <v>90</v>
      </c>
      <c r="P17" s="102" t="s">
        <v>90</v>
      </c>
      <c r="Q17" s="103" t="s">
        <v>94</v>
      </c>
      <c r="R17" s="98"/>
      <c r="S17" s="98"/>
      <c r="T17" s="99"/>
      <c r="U17" s="98"/>
      <c r="V17" s="71"/>
      <c r="W17" s="71"/>
      <c r="X17" s="53"/>
      <c r="Y17" s="71"/>
      <c r="Z17" s="71"/>
      <c r="AA17" s="71"/>
    </row>
    <row r="18" spans="1:27" s="93" customFormat="1" ht="12.75" hidden="1" customHeight="1" thickTop="1" x14ac:dyDescent="0.25">
      <c r="A18" s="104">
        <f>Deck!B3</f>
        <v>1650</v>
      </c>
      <c r="B18" s="128">
        <f>(Deck!I3+Deck!O3)/2</f>
        <v>0</v>
      </c>
      <c r="C18" s="128">
        <f>Deck!H3</f>
        <v>0</v>
      </c>
      <c r="D18" s="157">
        <f>Deck!G3</f>
        <v>0</v>
      </c>
      <c r="E18" s="105"/>
      <c r="F18" s="106"/>
      <c r="G18" s="106"/>
      <c r="H18" s="106"/>
      <c r="I18" s="95"/>
      <c r="J18" s="106"/>
      <c r="K18" s="106"/>
      <c r="L18" s="110"/>
      <c r="M18" s="106"/>
      <c r="N18" s="106"/>
      <c r="O18" s="106"/>
      <c r="P18" s="106"/>
      <c r="Q18" s="106"/>
      <c r="R18" s="98"/>
      <c r="S18" s="98"/>
      <c r="T18" s="99"/>
      <c r="U18" s="98"/>
      <c r="V18" s="71"/>
      <c r="W18" s="71"/>
      <c r="X18" s="71"/>
      <c r="Y18" s="71"/>
      <c r="Z18" s="71"/>
      <c r="AA18" s="71"/>
    </row>
    <row r="19" spans="1:27" s="93" customFormat="1" ht="12.75" hidden="1" customHeight="1" x14ac:dyDescent="0.25">
      <c r="A19" s="104">
        <f>Deck!B5</f>
        <v>1660</v>
      </c>
      <c r="B19" s="128">
        <f>(Deck!I5+Deck!O5)/2</f>
        <v>-4.8778978167534279E-2</v>
      </c>
      <c r="C19" s="128">
        <f>Deck!H5</f>
        <v>-4.6889499921646621E-2</v>
      </c>
      <c r="D19" s="157">
        <f>Deck!G5</f>
        <v>20.328876896079088</v>
      </c>
      <c r="E19" s="105"/>
      <c r="F19" s="107"/>
      <c r="G19" s="107"/>
      <c r="H19" s="108"/>
      <c r="I19" s="107"/>
      <c r="J19" s="109"/>
      <c r="K19" s="110"/>
      <c r="L19" s="110"/>
      <c r="M19" s="112"/>
      <c r="N19" s="113"/>
      <c r="O19" s="105"/>
      <c r="P19" s="107"/>
      <c r="Q19" s="114"/>
      <c r="R19" s="95"/>
      <c r="S19" s="116"/>
      <c r="T19" s="140"/>
      <c r="U19" s="95"/>
      <c r="V19" s="53"/>
      <c r="W19" s="71"/>
      <c r="X19" s="71"/>
      <c r="Y19" s="71"/>
    </row>
    <row r="20" spans="1:27" s="98" customFormat="1" ht="12.75" hidden="1" customHeight="1" x14ac:dyDescent="0.25">
      <c r="A20" s="104">
        <f>Deck!B6</f>
        <v>1670</v>
      </c>
      <c r="B20" s="128">
        <f>(Deck!I6+Deck!O6)/2</f>
        <v>-4.87789781076748E-2</v>
      </c>
      <c r="C20" s="128">
        <f>Deck!H6</f>
        <v>-5.2578462249342504E-2</v>
      </c>
      <c r="D20" s="157">
        <f>Deck!G6</f>
        <v>20.411369293155992</v>
      </c>
      <c r="E20" s="105"/>
      <c r="F20" s="107"/>
      <c r="G20" s="107"/>
      <c r="H20" s="108"/>
      <c r="I20" s="107"/>
      <c r="J20" s="109"/>
      <c r="K20" s="110"/>
      <c r="L20" s="110"/>
      <c r="M20" s="112"/>
      <c r="N20" s="113"/>
      <c r="O20" s="105"/>
      <c r="P20" s="107"/>
      <c r="Q20" s="114"/>
      <c r="R20" s="95"/>
      <c r="S20" s="116"/>
      <c r="T20" s="140"/>
      <c r="U20" s="95"/>
      <c r="V20" s="71"/>
      <c r="W20" s="71"/>
      <c r="X20" s="71"/>
      <c r="Y20" s="71"/>
    </row>
    <row r="21" spans="1:27" s="98" customFormat="1" ht="12.75" customHeight="1" thickTop="1" x14ac:dyDescent="0.25">
      <c r="A21" s="104">
        <f>Deck!B7</f>
        <v>1680</v>
      </c>
      <c r="B21" s="128">
        <f>(Deck!I7+Deck!O7)/2</f>
        <v>-4.8778978166656425E-2</v>
      </c>
      <c r="C21" s="128">
        <f>Deck!H7</f>
        <v>-5.8197534390590888E-2</v>
      </c>
      <c r="D21" s="157">
        <f>Deck!G7</f>
        <v>20.493769348994466</v>
      </c>
      <c r="E21" s="105"/>
      <c r="F21" s="107"/>
      <c r="G21" s="107"/>
      <c r="H21" s="108"/>
      <c r="I21" s="107"/>
      <c r="J21" s="109"/>
      <c r="K21" s="110"/>
      <c r="L21" s="110"/>
      <c r="M21" s="112"/>
      <c r="N21" s="113"/>
      <c r="O21" s="105"/>
      <c r="P21" s="107"/>
      <c r="Q21" s="114"/>
      <c r="R21" s="95"/>
      <c r="S21" s="116"/>
      <c r="T21" s="140"/>
      <c r="U21" s="95"/>
    </row>
    <row r="22" spans="1:27" s="98" customFormat="1" ht="12.75" customHeight="1" x14ac:dyDescent="0.25">
      <c r="A22" s="104">
        <f>Deck!B9</f>
        <v>1690</v>
      </c>
      <c r="B22" s="128">
        <f>(Deck!I9+Deck!O9)/2</f>
        <v>-4.4370693905618694E-2</v>
      </c>
      <c r="C22" s="128">
        <f>Deck!H9</f>
        <v>-6.1653297651974866E-2</v>
      </c>
      <c r="D22" s="157">
        <f>Deck!G9</f>
        <v>20.44320009044274</v>
      </c>
      <c r="E22" s="105">
        <f>((A22-A21)*$D22)/43560</f>
        <v>4.6931129684211984E-3</v>
      </c>
      <c r="F22" s="107">
        <f t="shared" ref="F22:F62" si="0">E22*$L$11*$L$12</f>
        <v>1.5550548747099604E-2</v>
      </c>
      <c r="G22" s="107">
        <f t="shared" ref="G22:G62" si="1">P21</f>
        <v>0</v>
      </c>
      <c r="H22" s="108">
        <f t="shared" ref="H22:H62" si="2">F22+G22</f>
        <v>1.5550548747099604E-2</v>
      </c>
      <c r="I22" s="107">
        <f t="shared" ref="I22:I62" si="3">(1.12/$D$12)*ABS(B22)^0.5*ABS(C22)^0.67*K22^0.67</f>
        <v>1.6379858465693815</v>
      </c>
      <c r="J22" s="109">
        <f t="shared" ref="J22:J62" si="4">K22*ABS(C22)</f>
        <v>3.4180938775106078E-2</v>
      </c>
      <c r="K22" s="110">
        <f t="shared" ref="K22:K62" si="5">(H22*$D$12/(0.56*ABS(C22)^1.67*ABS(B22)^0.5))^0.375</f>
        <v>0.55440568593837736</v>
      </c>
      <c r="L22" s="110"/>
      <c r="M22" s="112" t="str">
        <f t="shared" ref="M22:M62" si="6">IF(L22="","",L22/K22)</f>
        <v/>
      </c>
      <c r="N22" s="113" t="str">
        <f t="shared" ref="N22:N62" si="7">IF(L22="","",1-(1-M22)^2.67)</f>
        <v/>
      </c>
      <c r="O22" s="105" t="str">
        <f t="shared" ref="O22:O62" si="8">IF(L22="","",N22*H22)</f>
        <v/>
      </c>
      <c r="P22" s="107">
        <f t="shared" ref="P22:P62" si="9">IF(L22="",H22,H22-O22)</f>
        <v>1.5550548747099604E-2</v>
      </c>
      <c r="Q22" s="114" t="str">
        <f>IF(K22&gt;$D$11,IF($L$10&lt;$D22,(H22/(I22*$L$10))*12,(((K22-$D$11)*J22)/K22)),"")</f>
        <v/>
      </c>
      <c r="R22" s="95"/>
      <c r="S22" s="116"/>
      <c r="T22" s="140"/>
      <c r="U22" s="95"/>
    </row>
    <row r="23" spans="1:27" s="98" customFormat="1" ht="12.75" customHeight="1" x14ac:dyDescent="0.25">
      <c r="A23" s="104">
        <f>Deck!B10</f>
        <v>1700</v>
      </c>
      <c r="B23" s="128">
        <f>(Deck!I10+Deck!O10)/2</f>
        <v>-4.4370693896496061E-2</v>
      </c>
      <c r="C23" s="128">
        <f>Deck!H10</f>
        <v>-6.2299885785463249E-2</v>
      </c>
      <c r="D23" s="157">
        <f>Deck!G10</f>
        <v>20.221330722795791</v>
      </c>
      <c r="E23" s="105">
        <f t="shared" ref="E23:E62" si="10">((A23-A22)*$D23)/43560</f>
        <v>4.6421787701551396E-3</v>
      </c>
      <c r="F23" s="107">
        <f t="shared" si="0"/>
        <v>1.538177916103587E-2</v>
      </c>
      <c r="G23" s="107">
        <f t="shared" si="1"/>
        <v>1.5550548747099604E-2</v>
      </c>
      <c r="H23" s="108">
        <f t="shared" si="2"/>
        <v>3.0932327908135472E-2</v>
      </c>
      <c r="I23" s="107">
        <f t="shared" si="3"/>
        <v>1.9520224311830698</v>
      </c>
      <c r="J23" s="109">
        <f t="shared" si="4"/>
        <v>4.4409666066605825E-2</v>
      </c>
      <c r="K23" s="110">
        <f t="shared" si="5"/>
        <v>0.712837038249726</v>
      </c>
      <c r="L23" s="110"/>
      <c r="M23" s="112" t="str">
        <f t="shared" si="6"/>
        <v/>
      </c>
      <c r="N23" s="113" t="str">
        <f t="shared" si="7"/>
        <v/>
      </c>
      <c r="O23" s="105" t="str">
        <f t="shared" si="8"/>
        <v/>
      </c>
      <c r="P23" s="107">
        <f t="shared" si="9"/>
        <v>3.0932327908135472E-2</v>
      </c>
      <c r="Q23" s="114" t="str">
        <f t="shared" ref="Q23:Q62" si="11">IF(K23&gt;$D$11,IF($L$10&lt;$D23,(H23/(I23*$L$10))*12,(((K23-$D$11)*J23)/K23)),"")</f>
        <v/>
      </c>
      <c r="R23" s="95"/>
      <c r="S23" s="116"/>
      <c r="T23" s="140"/>
      <c r="U23" s="142"/>
    </row>
    <row r="24" spans="1:27" s="98" customFormat="1" ht="12.75" customHeight="1" x14ac:dyDescent="0.25">
      <c r="A24" s="104">
        <f>Deck!B11</f>
        <v>1710</v>
      </c>
      <c r="B24" s="128">
        <f>(Deck!I11+Deck!O11)/2</f>
        <v>-4.4370693903591218E-2</v>
      </c>
      <c r="C24" s="128">
        <f>Deck!H11</f>
        <v>-6.2985042919440279E-2</v>
      </c>
      <c r="D24" s="157">
        <f>Deck!G11</f>
        <v>19.999515315103643</v>
      </c>
      <c r="E24" s="105">
        <f t="shared" si="10"/>
        <v>4.5912569593901846E-3</v>
      </c>
      <c r="F24" s="107">
        <f t="shared" si="0"/>
        <v>1.5213050620743048E-2</v>
      </c>
      <c r="G24" s="107">
        <f t="shared" si="1"/>
        <v>3.0932327908135472E-2</v>
      </c>
      <c r="H24" s="108">
        <f t="shared" si="2"/>
        <v>4.6145378528878518E-2</v>
      </c>
      <c r="I24" s="107">
        <f t="shared" si="3"/>
        <v>2.1643144279104862</v>
      </c>
      <c r="J24" s="109">
        <f t="shared" si="4"/>
        <v>5.1807929942209605E-2</v>
      </c>
      <c r="K24" s="110">
        <f t="shared" si="5"/>
        <v>0.82254337761543594</v>
      </c>
      <c r="L24" s="110"/>
      <c r="M24" s="112" t="str">
        <f t="shared" si="6"/>
        <v/>
      </c>
      <c r="N24" s="113" t="str">
        <f t="shared" si="7"/>
        <v/>
      </c>
      <c r="O24" s="105" t="str">
        <f t="shared" si="8"/>
        <v/>
      </c>
      <c r="P24" s="107">
        <f t="shared" si="9"/>
        <v>4.6145378528878518E-2</v>
      </c>
      <c r="Q24" s="114" t="str">
        <f t="shared" si="11"/>
        <v/>
      </c>
      <c r="R24" s="95"/>
      <c r="S24" s="116"/>
      <c r="T24" s="140"/>
      <c r="U24" s="142"/>
    </row>
    <row r="25" spans="1:27" s="95" customFormat="1" ht="12.75" customHeight="1" x14ac:dyDescent="0.25">
      <c r="A25" s="129">
        <f>Deck!B14</f>
        <v>1715.741</v>
      </c>
      <c r="B25" s="130">
        <f>(Deck!I14+Deck!O14)/2</f>
        <v>-3.5206313130271442E-2</v>
      </c>
      <c r="C25" s="130">
        <f>Deck!H14</f>
        <v>-5.8549109483763628E-2</v>
      </c>
      <c r="D25" s="158">
        <f>Deck!G14</f>
        <v>19.756048960589542</v>
      </c>
      <c r="E25" s="223">
        <f t="shared" si="10"/>
        <v>2.6037529174183717E-3</v>
      </c>
      <c r="F25" s="223">
        <f t="shared" si="0"/>
        <v>8.6274903119023562E-3</v>
      </c>
      <c r="G25" s="223">
        <f t="shared" si="1"/>
        <v>4.6145378528878518E-2</v>
      </c>
      <c r="H25" s="223">
        <f t="shared" si="2"/>
        <v>5.4772868840780878E-2</v>
      </c>
      <c r="I25" s="223">
        <f t="shared" si="3"/>
        <v>2.0345331602949672</v>
      </c>
      <c r="J25" s="223">
        <f t="shared" si="4"/>
        <v>5.6142936919924245E-2</v>
      </c>
      <c r="K25" s="223">
        <f t="shared" si="5"/>
        <v>0.95890334481506256</v>
      </c>
      <c r="L25" s="223"/>
      <c r="M25" s="223" t="str">
        <f t="shared" si="6"/>
        <v/>
      </c>
      <c r="N25" s="223" t="str">
        <f t="shared" si="7"/>
        <v/>
      </c>
      <c r="O25" s="223" t="str">
        <f t="shared" si="8"/>
        <v/>
      </c>
      <c r="P25" s="224">
        <f t="shared" si="9"/>
        <v>5.4772868840780878E-2</v>
      </c>
      <c r="Q25" s="114" t="str">
        <f t="shared" si="11"/>
        <v/>
      </c>
      <c r="R25" s="117"/>
      <c r="S25" s="145" t="s">
        <v>116</v>
      </c>
      <c r="T25" s="117"/>
      <c r="U25" s="143"/>
    </row>
    <row r="26" spans="1:27" s="95" customFormat="1" ht="12.75" customHeight="1" x14ac:dyDescent="0.25">
      <c r="A26" s="104">
        <f>Deck!B15</f>
        <v>1720</v>
      </c>
      <c r="B26" s="128">
        <f>(Deck!I15+Deck!O15)/2</f>
        <v>-3.5206313118266649E-2</v>
      </c>
      <c r="C26" s="128">
        <f>Deck!H15</f>
        <v>-5.3525704895022314E-2</v>
      </c>
      <c r="D26" s="157">
        <f>Deck!G15</f>
        <v>19.543145949418712</v>
      </c>
      <c r="E26" s="105">
        <f t="shared" si="10"/>
        <v>1.9107956519415653E-3</v>
      </c>
      <c r="F26" s="107">
        <f t="shared" si="0"/>
        <v>6.3313883836167879E-3</v>
      </c>
      <c r="G26" s="107">
        <f t="shared" si="1"/>
        <v>5.4772868840780878E-2</v>
      </c>
      <c r="H26" s="108">
        <f t="shared" si="2"/>
        <v>6.1104257224397662E-2</v>
      </c>
      <c r="I26" s="107">
        <f t="shared" si="3"/>
        <v>2.0447730168272931</v>
      </c>
      <c r="J26" s="109">
        <f t="shared" si="4"/>
        <v>5.6565203728908636E-2</v>
      </c>
      <c r="K26" s="110">
        <f t="shared" si="5"/>
        <v>1.0567857787178621</v>
      </c>
      <c r="L26" s="110"/>
      <c r="M26" s="112" t="str">
        <f t="shared" si="6"/>
        <v/>
      </c>
      <c r="N26" s="113" t="str">
        <f t="shared" si="7"/>
        <v/>
      </c>
      <c r="O26" s="105" t="str">
        <f t="shared" si="8"/>
        <v/>
      </c>
      <c r="P26" s="107">
        <f t="shared" si="9"/>
        <v>6.1104257224397662E-2</v>
      </c>
      <c r="Q26" s="114" t="str">
        <f t="shared" si="11"/>
        <v/>
      </c>
      <c r="S26" s="140"/>
      <c r="U26" s="142"/>
    </row>
    <row r="27" spans="1:27" s="95" customFormat="1" ht="12.75" customHeight="1" x14ac:dyDescent="0.25">
      <c r="A27" s="104">
        <f>Deck!B18</f>
        <v>1730</v>
      </c>
      <c r="B27" s="128">
        <f>(Deck!I18+Deck!O18)/2</f>
        <v>-3.0072306205917304E-2</v>
      </c>
      <c r="C27" s="128">
        <f>Deck!H18</f>
        <v>-4.2513953851897893E-2</v>
      </c>
      <c r="D27" s="157">
        <f>Deck!G18</f>
        <v>20.645069378671284</v>
      </c>
      <c r="E27" s="105">
        <f t="shared" si="10"/>
        <v>4.7394557802275675E-3</v>
      </c>
      <c r="F27" s="107">
        <f t="shared" si="0"/>
        <v>1.5704104853445588E-2</v>
      </c>
      <c r="G27" s="107">
        <f t="shared" si="1"/>
        <v>6.1104257224397662E-2</v>
      </c>
      <c r="H27" s="108">
        <f t="shared" si="2"/>
        <v>7.6808362077843251E-2</v>
      </c>
      <c r="I27" s="107">
        <f t="shared" si="3"/>
        <v>1.927201620145141</v>
      </c>
      <c r="J27" s="109">
        <f t="shared" si="4"/>
        <v>5.8243744108308085E-2</v>
      </c>
      <c r="K27" s="110">
        <f t="shared" si="5"/>
        <v>1.3699912342005798</v>
      </c>
      <c r="L27" s="110"/>
      <c r="M27" s="112" t="str">
        <f t="shared" si="6"/>
        <v/>
      </c>
      <c r="N27" s="113" t="str">
        <f t="shared" si="7"/>
        <v/>
      </c>
      <c r="O27" s="105" t="str">
        <f t="shared" si="8"/>
        <v/>
      </c>
      <c r="P27" s="107">
        <f t="shared" si="9"/>
        <v>7.6808362077843251E-2</v>
      </c>
      <c r="Q27" s="114" t="str">
        <f t="shared" si="11"/>
        <v/>
      </c>
      <c r="R27" s="71"/>
      <c r="S27" s="141"/>
      <c r="T27" s="72"/>
      <c r="U27" s="144"/>
    </row>
    <row r="28" spans="1:27" s="95" customFormat="1" ht="12.75" customHeight="1" x14ac:dyDescent="0.25">
      <c r="A28" s="104">
        <f>Deck!B22</f>
        <v>1740</v>
      </c>
      <c r="B28" s="128">
        <f>(Deck!I22+Deck!O22)/2</f>
        <v>-3.0072306202293741E-2</v>
      </c>
      <c r="C28" s="128">
        <f>Deck!H22</f>
        <v>-1.8617784240727225E-2</v>
      </c>
      <c r="D28" s="157">
        <f>Deck!G22</f>
        <v>19.683230491562671</v>
      </c>
      <c r="E28" s="105">
        <f t="shared" si="10"/>
        <v>4.5186479549041945E-3</v>
      </c>
      <c r="F28" s="107">
        <f t="shared" si="0"/>
        <v>1.497246193870295E-2</v>
      </c>
      <c r="G28" s="107">
        <f t="shared" si="1"/>
        <v>7.6808362077843251E-2</v>
      </c>
      <c r="H28" s="108">
        <f t="shared" si="2"/>
        <v>9.1780824016546206E-2</v>
      </c>
      <c r="I28" s="107">
        <f t="shared" si="3"/>
        <v>1.638931844327622</v>
      </c>
      <c r="J28" s="109">
        <f t="shared" si="4"/>
        <v>4.5732507979084791E-2</v>
      </c>
      <c r="K28" s="110">
        <f t="shared" si="5"/>
        <v>2.456388332132613</v>
      </c>
      <c r="L28" s="110"/>
      <c r="M28" s="112" t="str">
        <f t="shared" si="6"/>
        <v/>
      </c>
      <c r="N28" s="113" t="str">
        <f t="shared" si="7"/>
        <v/>
      </c>
      <c r="O28" s="105" t="str">
        <f t="shared" si="8"/>
        <v/>
      </c>
      <c r="P28" s="107">
        <f t="shared" si="9"/>
        <v>9.1780824016546206E-2</v>
      </c>
      <c r="Q28" s="114" t="str">
        <f t="shared" si="11"/>
        <v/>
      </c>
      <c r="R28" s="71"/>
      <c r="S28" s="141"/>
      <c r="T28" s="72"/>
      <c r="U28" s="144"/>
    </row>
    <row r="29" spans="1:27" s="95" customFormat="1" ht="12.75" customHeight="1" x14ac:dyDescent="0.25">
      <c r="A29" s="129">
        <f>Deck!B23</f>
        <v>1740.7539999999999</v>
      </c>
      <c r="B29" s="130">
        <f>(Deck!I23+Deck!O23)/2</f>
        <v>-2.986661360278503E-2</v>
      </c>
      <c r="C29" s="130">
        <f>Deck!H23</f>
        <v>-1.6490609738475975E-2</v>
      </c>
      <c r="D29" s="158">
        <f>Deck!G23</f>
        <v>19.557164254825921</v>
      </c>
      <c r="E29" s="223">
        <f t="shared" si="10"/>
        <v>3.3852391754216928E-4</v>
      </c>
      <c r="F29" s="223">
        <f t="shared" si="0"/>
        <v>1.1216931527581705E-3</v>
      </c>
      <c r="G29" s="223">
        <f t="shared" si="1"/>
        <v>9.1780824016546206E-2</v>
      </c>
      <c r="H29" s="223">
        <f t="shared" si="2"/>
        <v>9.290251716930438E-2</v>
      </c>
      <c r="I29" s="223">
        <f t="shared" si="3"/>
        <v>1.5906546392807583</v>
      </c>
      <c r="J29" s="223">
        <f t="shared" si="4"/>
        <v>4.3961132046232497E-2</v>
      </c>
      <c r="K29" s="223">
        <f t="shared" si="5"/>
        <v>2.6658281739372049</v>
      </c>
      <c r="L29" s="223"/>
      <c r="M29" s="223" t="str">
        <f t="shared" si="6"/>
        <v/>
      </c>
      <c r="N29" s="223" t="str">
        <f t="shared" si="7"/>
        <v/>
      </c>
      <c r="O29" s="223" t="str">
        <f t="shared" si="8"/>
        <v/>
      </c>
      <c r="P29" s="224">
        <f t="shared" si="9"/>
        <v>9.290251716930438E-2</v>
      </c>
      <c r="Q29" s="114" t="str">
        <f t="shared" si="11"/>
        <v/>
      </c>
      <c r="R29" s="139"/>
      <c r="S29" s="145" t="s">
        <v>108</v>
      </c>
      <c r="T29" s="139"/>
      <c r="U29" s="143"/>
      <c r="V29" s="142"/>
    </row>
    <row r="30" spans="1:27" s="95" customFormat="1" ht="12.75" customHeight="1" x14ac:dyDescent="0.25">
      <c r="A30" s="104">
        <f>Deck!B25</f>
        <v>1750</v>
      </c>
      <c r="B30" s="128">
        <f>(Deck!I25+Deck!O25)/2</f>
        <v>-4.4942046015391077E-2</v>
      </c>
      <c r="C30" s="128">
        <f>Deck!H25</f>
        <v>-1.0388720349348467E-2</v>
      </c>
      <c r="D30" s="157">
        <f>Deck!G25</f>
        <v>19.157776469430779</v>
      </c>
      <c r="E30" s="105">
        <f>((A30-A29)*$D30)/43560</f>
        <v>4.0664095784288066E-3</v>
      </c>
      <c r="F30" s="107">
        <f t="shared" si="0"/>
        <v>1.3473977890692591E-2</v>
      </c>
      <c r="G30" s="107">
        <f t="shared" si="1"/>
        <v>9.290251716930438E-2</v>
      </c>
      <c r="H30" s="108">
        <f t="shared" si="2"/>
        <v>0.10637649505999697</v>
      </c>
      <c r="I30" s="107">
        <f t="shared" si="3"/>
        <v>1.7082116513931618</v>
      </c>
      <c r="J30" s="109">
        <f t="shared" si="4"/>
        <v>3.6045288151791213E-2</v>
      </c>
      <c r="K30" s="110">
        <f t="shared" si="5"/>
        <v>3.4696562174812811</v>
      </c>
      <c r="L30" s="110"/>
      <c r="M30" s="112" t="str">
        <f t="shared" si="6"/>
        <v/>
      </c>
      <c r="N30" s="113" t="str">
        <f t="shared" si="7"/>
        <v/>
      </c>
      <c r="O30" s="105" t="str">
        <f t="shared" si="8"/>
        <v/>
      </c>
      <c r="P30" s="107">
        <f t="shared" si="9"/>
        <v>0.10637649505999697</v>
      </c>
      <c r="Q30" s="114" t="str">
        <f t="shared" si="11"/>
        <v/>
      </c>
      <c r="R30" s="71"/>
      <c r="S30" s="141"/>
      <c r="T30" s="72"/>
      <c r="U30" s="144"/>
      <c r="V30" s="142"/>
    </row>
    <row r="31" spans="1:27" s="117" customFormat="1" ht="12.75" customHeight="1" x14ac:dyDescent="0.25">
      <c r="A31" s="104">
        <f>Deck!B26</f>
        <v>1760</v>
      </c>
      <c r="B31" s="128">
        <f>(Deck!I26+Deck!O26)/2</f>
        <v>-4.4942046015262423E-2</v>
      </c>
      <c r="C31" s="128">
        <f>Deck!H26</f>
        <v>-7.9243274748266382E-3</v>
      </c>
      <c r="D31" s="157">
        <f>Deck!G26</f>
        <v>19.129176480246912</v>
      </c>
      <c r="E31" s="105">
        <f t="shared" si="10"/>
        <v>4.3914546557040661E-3</v>
      </c>
      <c r="F31" s="107">
        <f t="shared" si="0"/>
        <v>1.4551009139074004E-2</v>
      </c>
      <c r="G31" s="107">
        <f t="shared" si="1"/>
        <v>0.10637649505999697</v>
      </c>
      <c r="H31" s="108">
        <f t="shared" si="2"/>
        <v>0.12092750419907097</v>
      </c>
      <c r="I31" s="107">
        <f t="shared" si="3"/>
        <v>1.6484763165723204</v>
      </c>
      <c r="J31" s="109">
        <f t="shared" si="4"/>
        <v>3.4180264219041266E-2</v>
      </c>
      <c r="K31" s="110">
        <f t="shared" si="5"/>
        <v>4.3133331285995391</v>
      </c>
      <c r="L31" s="110"/>
      <c r="M31" s="112" t="str">
        <f t="shared" si="6"/>
        <v/>
      </c>
      <c r="N31" s="113" t="str">
        <f t="shared" si="7"/>
        <v/>
      </c>
      <c r="O31" s="105" t="str">
        <f t="shared" si="8"/>
        <v/>
      </c>
      <c r="P31" s="107">
        <f t="shared" si="9"/>
        <v>0.12092750419907097</v>
      </c>
      <c r="Q31" s="114" t="str">
        <f t="shared" si="11"/>
        <v/>
      </c>
      <c r="R31" s="71"/>
      <c r="S31" s="71"/>
      <c r="T31" s="141"/>
      <c r="U31" s="144"/>
      <c r="V31" s="143"/>
    </row>
    <row r="32" spans="1:27" s="95" customFormat="1" ht="12.75" customHeight="1" x14ac:dyDescent="0.25">
      <c r="A32" s="104">
        <f>Deck!B29</f>
        <v>1770</v>
      </c>
      <c r="B32" s="128">
        <f>(Deck!I29+Deck!O29)/2</f>
        <v>-4.5010170572000768E-2</v>
      </c>
      <c r="C32" s="128">
        <f>Deck!H29</f>
        <v>-7.4161531075809875E-3</v>
      </c>
      <c r="D32" s="157">
        <f>Deck!G29</f>
        <v>19.118961166609427</v>
      </c>
      <c r="E32" s="105">
        <f t="shared" si="10"/>
        <v>4.3891095423804925E-3</v>
      </c>
      <c r="F32" s="107">
        <f t="shared" si="0"/>
        <v>1.4543238646588292E-2</v>
      </c>
      <c r="G32" s="107">
        <f t="shared" si="1"/>
        <v>0.12092750419907097</v>
      </c>
      <c r="H32" s="108">
        <f t="shared" si="2"/>
        <v>0.13547074284565927</v>
      </c>
      <c r="I32" s="107">
        <f t="shared" si="3"/>
        <v>1.669217518589946</v>
      </c>
      <c r="J32" s="109">
        <f t="shared" si="4"/>
        <v>3.4784784325868019E-2</v>
      </c>
      <c r="K32" s="110">
        <f t="shared" si="5"/>
        <v>4.6904080621407473</v>
      </c>
      <c r="L32" s="110"/>
      <c r="M32" s="112" t="str">
        <f t="shared" si="6"/>
        <v/>
      </c>
      <c r="N32" s="113" t="str">
        <f t="shared" si="7"/>
        <v/>
      </c>
      <c r="O32" s="105" t="str">
        <f t="shared" si="8"/>
        <v/>
      </c>
      <c r="P32" s="107">
        <f t="shared" si="9"/>
        <v>0.13547074284565927</v>
      </c>
      <c r="Q32" s="114" t="str">
        <f t="shared" si="11"/>
        <v/>
      </c>
      <c r="R32" s="71"/>
      <c r="S32" s="71"/>
      <c r="T32" s="141"/>
      <c r="U32" s="71"/>
      <c r="V32" s="142"/>
    </row>
    <row r="33" spans="1:22" ht="12.75" customHeight="1" x14ac:dyDescent="0.25">
      <c r="A33" s="129">
        <f>Deck!B30</f>
        <v>1770.8820000000001</v>
      </c>
      <c r="B33" s="130">
        <f>(Deck!I30+Deck!O30)/2</f>
        <v>-4.5010170540566788E-2</v>
      </c>
      <c r="C33" s="130">
        <f>Deck!H30</f>
        <v>-7.467049248831896E-3</v>
      </c>
      <c r="D33" s="158">
        <f>Deck!G30</f>
        <v>19.118999547692354</v>
      </c>
      <c r="E33" s="223">
        <f t="shared" si="10"/>
        <v>3.8712023877561616E-4</v>
      </c>
      <c r="F33" s="223">
        <f t="shared" si="0"/>
        <v>1.282716223661288E-3</v>
      </c>
      <c r="G33" s="223">
        <f t="shared" si="1"/>
        <v>0.13547074284565927</v>
      </c>
      <c r="H33" s="223">
        <f t="shared" si="2"/>
        <v>0.13675345906932057</v>
      </c>
      <c r="I33" s="223">
        <f t="shared" si="3"/>
        <v>1.6760426246631424</v>
      </c>
      <c r="J33" s="223">
        <f t="shared" si="4"/>
        <v>3.4997278882650668E-2</v>
      </c>
      <c r="K33" s="223">
        <f t="shared" si="5"/>
        <v>4.6868954142930619</v>
      </c>
      <c r="L33" s="223">
        <v>1.25</v>
      </c>
      <c r="M33" s="223">
        <f t="shared" si="6"/>
        <v>0.2667010653124508</v>
      </c>
      <c r="N33" s="223">
        <f t="shared" si="7"/>
        <v>0.56318211236774185</v>
      </c>
      <c r="O33" s="223">
        <f t="shared" si="8"/>
        <v>7.7017101952255487E-2</v>
      </c>
      <c r="P33" s="224">
        <f>IF(L33="",H33,H33-O33)</f>
        <v>5.9736357117065084E-2</v>
      </c>
      <c r="Q33" s="114" t="str">
        <f t="shared" si="11"/>
        <v/>
      </c>
      <c r="R33" s="139"/>
      <c r="S33" s="145" t="s">
        <v>109</v>
      </c>
      <c r="T33" s="141"/>
      <c r="U33" s="139"/>
      <c r="V33" s="144"/>
    </row>
    <row r="34" spans="1:22" ht="12.75" customHeight="1" x14ac:dyDescent="0.25">
      <c r="A34" s="104">
        <f>Deck!B32</f>
        <v>1780</v>
      </c>
      <c r="B34" s="128">
        <f>(Deck!I32+Deck!O32)/2</f>
        <v>-4.5010170571164056E-2</v>
      </c>
      <c r="C34" s="128">
        <f>Deck!H32</f>
        <v>-7.9915654938658692E-3</v>
      </c>
      <c r="D34" s="157">
        <f>Deck!G32</f>
        <v>19.119499634691035</v>
      </c>
      <c r="E34" s="105">
        <f t="shared" si="10"/>
        <v>4.0021027931384685E-3</v>
      </c>
      <c r="F34" s="107">
        <f t="shared" si="0"/>
        <v>1.3260898468536026E-2</v>
      </c>
      <c r="G34" s="107">
        <f t="shared" si="1"/>
        <v>5.9736357117065084E-2</v>
      </c>
      <c r="H34" s="108">
        <f t="shared" si="2"/>
        <v>7.2997255585601106E-2</v>
      </c>
      <c r="I34" s="107">
        <f t="shared" si="3"/>
        <v>1.456026221579038</v>
      </c>
      <c r="J34" s="109">
        <f t="shared" si="4"/>
        <v>2.8367206623571575E-2</v>
      </c>
      <c r="K34" s="110">
        <f t="shared" si="5"/>
        <v>3.5496432639318982</v>
      </c>
      <c r="L34" s="110"/>
      <c r="M34" s="112" t="str">
        <f t="shared" si="6"/>
        <v/>
      </c>
      <c r="N34" s="113" t="str">
        <f t="shared" si="7"/>
        <v/>
      </c>
      <c r="O34" s="105" t="str">
        <f t="shared" si="8"/>
        <v/>
      </c>
      <c r="P34" s="107">
        <f t="shared" si="9"/>
        <v>7.2997255585601106E-2</v>
      </c>
      <c r="Q34" s="114" t="str">
        <f t="shared" si="11"/>
        <v/>
      </c>
      <c r="T34" s="141"/>
      <c r="V34" s="144"/>
    </row>
    <row r="35" spans="1:22" s="139" customFormat="1" ht="12.75" customHeight="1" x14ac:dyDescent="0.25">
      <c r="A35" s="129">
        <f>Deck!B33</f>
        <v>1780.847</v>
      </c>
      <c r="B35" s="130">
        <f>(Deck!I33+Deck!O33)/2</f>
        <v>-4.5010170571173957E-2</v>
      </c>
      <c r="C35" s="130">
        <f>Deck!H33</f>
        <v>-8.0396726224243632E-3</v>
      </c>
      <c r="D35" s="158">
        <f>Deck!G33</f>
        <v>19.119538015614101</v>
      </c>
      <c r="E35" s="223">
        <f t="shared" si="10"/>
        <v>3.7176879474804322E-4</v>
      </c>
      <c r="F35" s="223">
        <f t="shared" si="0"/>
        <v>1.2318494790728974E-3</v>
      </c>
      <c r="G35" s="223">
        <f t="shared" si="1"/>
        <v>7.2997255585601106E-2</v>
      </c>
      <c r="H35" s="223">
        <f t="shared" si="2"/>
        <v>7.4229105064674006E-2</v>
      </c>
      <c r="I35" s="223">
        <f t="shared" si="3"/>
        <v>1.4643601587919499</v>
      </c>
      <c r="J35" s="223">
        <f t="shared" si="4"/>
        <v>2.8609886602780719E-2</v>
      </c>
      <c r="K35" s="223">
        <f t="shared" si="5"/>
        <v>3.5585885080670621</v>
      </c>
      <c r="L35" s="223">
        <v>1.25</v>
      </c>
      <c r="M35" s="223">
        <f t="shared" si="6"/>
        <v>0.35126286648943555</v>
      </c>
      <c r="N35" s="223">
        <f t="shared" si="7"/>
        <v>0.68506307514381837</v>
      </c>
      <c r="O35" s="223">
        <f t="shared" si="8"/>
        <v>5.0851618980779154E-2</v>
      </c>
      <c r="P35" s="224">
        <f t="shared" si="9"/>
        <v>2.3377486083894852E-2</v>
      </c>
      <c r="Q35" s="114" t="str">
        <f t="shared" si="11"/>
        <v/>
      </c>
      <c r="S35" s="145" t="s">
        <v>110</v>
      </c>
      <c r="T35" s="141"/>
      <c r="V35" s="143"/>
    </row>
    <row r="36" spans="1:22" ht="12.75" customHeight="1" x14ac:dyDescent="0.25">
      <c r="A36" s="104">
        <f>Deck!B35</f>
        <v>1790</v>
      </c>
      <c r="B36" s="128">
        <f>(Deck!I35+Deck!O35)/2</f>
        <v>-4.7806770378570687E-2</v>
      </c>
      <c r="C36" s="128">
        <f>Deck!H35</f>
        <v>-8.5106690117817234E-3</v>
      </c>
      <c r="D36" s="157">
        <f>Deck!G35</f>
        <v>19.119538015560352</v>
      </c>
      <c r="E36" s="105">
        <f t="shared" si="10"/>
        <v>4.0174731739307688E-3</v>
      </c>
      <c r="F36" s="107">
        <f t="shared" si="0"/>
        <v>1.3311827959767207E-2</v>
      </c>
      <c r="G36" s="107">
        <f t="shared" si="1"/>
        <v>2.3377486083894852E-2</v>
      </c>
      <c r="H36" s="108">
        <f t="shared" si="2"/>
        <v>3.6689314043662061E-2</v>
      </c>
      <c r="I36" s="107">
        <f t="shared" si="3"/>
        <v>1.2727669944629429</v>
      </c>
      <c r="J36" s="109">
        <f t="shared" si="4"/>
        <v>2.2186343294644844E-2</v>
      </c>
      <c r="K36" s="110">
        <f t="shared" si="5"/>
        <v>2.6068859291709305</v>
      </c>
      <c r="L36" s="110"/>
      <c r="M36" s="112" t="str">
        <f t="shared" si="6"/>
        <v/>
      </c>
      <c r="N36" s="113" t="str">
        <f t="shared" si="7"/>
        <v/>
      </c>
      <c r="O36" s="105" t="str">
        <f t="shared" si="8"/>
        <v/>
      </c>
      <c r="P36" s="107">
        <f t="shared" si="9"/>
        <v>3.6689314043662061E-2</v>
      </c>
      <c r="Q36" s="114" t="str">
        <f t="shared" si="11"/>
        <v/>
      </c>
      <c r="T36" s="141"/>
      <c r="V36" s="144"/>
    </row>
    <row r="37" spans="1:22" ht="12.75" customHeight="1" x14ac:dyDescent="0.25">
      <c r="A37" s="104">
        <f>Deck!B36</f>
        <v>1800</v>
      </c>
      <c r="B37" s="128">
        <f>(Deck!I36+Deck!O36)/2</f>
        <v>-4.7806770376578447E-2</v>
      </c>
      <c r="C37" s="128">
        <f>Deck!H36</f>
        <v>-9.3253019184485648E-3</v>
      </c>
      <c r="D37" s="157">
        <f>Deck!G36</f>
        <v>19.116622611960711</v>
      </c>
      <c r="E37" s="105">
        <f t="shared" si="10"/>
        <v>4.388572684104846E-3</v>
      </c>
      <c r="F37" s="107">
        <f t="shared" si="0"/>
        <v>1.4541459775966192E-2</v>
      </c>
      <c r="G37" s="107">
        <f t="shared" si="1"/>
        <v>3.6689314043662061E-2</v>
      </c>
      <c r="H37" s="108">
        <f t="shared" si="2"/>
        <v>5.1230773819628254E-2</v>
      </c>
      <c r="I37" s="107">
        <f t="shared" si="3"/>
        <v>1.4161822631489427</v>
      </c>
      <c r="J37" s="109">
        <f t="shared" si="4"/>
        <v>2.6019266618559196E-2</v>
      </c>
      <c r="K37" s="110">
        <f t="shared" si="5"/>
        <v>2.7901795401481198</v>
      </c>
      <c r="L37" s="110"/>
      <c r="M37" s="112" t="str">
        <f t="shared" si="6"/>
        <v/>
      </c>
      <c r="N37" s="113" t="str">
        <f t="shared" si="7"/>
        <v/>
      </c>
      <c r="O37" s="105" t="str">
        <f t="shared" si="8"/>
        <v/>
      </c>
      <c r="P37" s="107">
        <f t="shared" si="9"/>
        <v>5.1230773819628254E-2</v>
      </c>
      <c r="Q37" s="114" t="str">
        <f t="shared" si="11"/>
        <v/>
      </c>
      <c r="T37" s="141"/>
      <c r="V37" s="144"/>
    </row>
    <row r="38" spans="1:22" ht="12.75" customHeight="1" x14ac:dyDescent="0.25">
      <c r="A38" s="104">
        <f>Deck!B37</f>
        <v>1810</v>
      </c>
      <c r="B38" s="128">
        <f>(Deck!I37+Deck!O37)/2</f>
        <v>-4.7806770377699329E-2</v>
      </c>
      <c r="C38" s="128">
        <f>Deck!H37</f>
        <v>-1.013824773984648E-2</v>
      </c>
      <c r="D38" s="157">
        <f>Deck!G37</f>
        <v>19.113576486157093</v>
      </c>
      <c r="E38" s="105">
        <f t="shared" si="10"/>
        <v>4.3878733898432259E-3</v>
      </c>
      <c r="F38" s="107">
        <f t="shared" si="0"/>
        <v>1.4539142676510658E-2</v>
      </c>
      <c r="G38" s="107">
        <f t="shared" si="1"/>
        <v>5.1230773819628254E-2</v>
      </c>
      <c r="H38" s="108">
        <f t="shared" si="2"/>
        <v>6.5769916496138919E-2</v>
      </c>
      <c r="I38" s="107">
        <f t="shared" si="3"/>
        <v>1.5398160361039277</v>
      </c>
      <c r="J38" s="109">
        <f t="shared" si="4"/>
        <v>2.9481414446820148E-2</v>
      </c>
      <c r="K38" s="110">
        <f t="shared" si="5"/>
        <v>2.9079398337198823</v>
      </c>
      <c r="L38" s="110"/>
      <c r="M38" s="112" t="str">
        <f t="shared" si="6"/>
        <v/>
      </c>
      <c r="N38" s="113" t="str">
        <f t="shared" si="7"/>
        <v/>
      </c>
      <c r="O38" s="105" t="str">
        <f t="shared" si="8"/>
        <v/>
      </c>
      <c r="P38" s="107">
        <f t="shared" si="9"/>
        <v>6.5769916496138919E-2</v>
      </c>
      <c r="Q38" s="114" t="str">
        <f t="shared" si="11"/>
        <v/>
      </c>
      <c r="T38" s="141"/>
    </row>
    <row r="39" spans="1:22" s="139" customFormat="1" ht="12.75" customHeight="1" x14ac:dyDescent="0.25">
      <c r="A39" s="104">
        <f>Deck!B39</f>
        <v>1820</v>
      </c>
      <c r="B39" s="128">
        <f>(Deck!I39+Deck!O39)/2</f>
        <v>-4.514484119555684E-2</v>
      </c>
      <c r="C39" s="128">
        <f>Deck!H39</f>
        <v>-8.1649612986172595E-3</v>
      </c>
      <c r="D39" s="157">
        <f>Deck!G39</f>
        <v>19.096584151376312</v>
      </c>
      <c r="E39" s="105">
        <f t="shared" si="10"/>
        <v>4.3839724865418527E-3</v>
      </c>
      <c r="F39" s="107">
        <f t="shared" si="0"/>
        <v>1.4526217100809861E-2</v>
      </c>
      <c r="G39" s="107">
        <f t="shared" si="1"/>
        <v>6.5769916496138919E-2</v>
      </c>
      <c r="H39" s="108">
        <f t="shared" si="2"/>
        <v>8.0296133596948788E-2</v>
      </c>
      <c r="I39" s="107">
        <f t="shared" si="3"/>
        <v>1.5010256361042997</v>
      </c>
      <c r="J39" s="109">
        <f t="shared" si="4"/>
        <v>2.9619521048688913E-2</v>
      </c>
      <c r="K39" s="110">
        <f t="shared" si="5"/>
        <v>3.6276376538006363</v>
      </c>
      <c r="L39" s="110"/>
      <c r="M39" s="112" t="str">
        <f t="shared" si="6"/>
        <v/>
      </c>
      <c r="N39" s="113" t="str">
        <f t="shared" si="7"/>
        <v/>
      </c>
      <c r="O39" s="105" t="str">
        <f t="shared" si="8"/>
        <v/>
      </c>
      <c r="P39" s="107">
        <f t="shared" si="9"/>
        <v>8.0296133596948788E-2</v>
      </c>
      <c r="Q39" s="114" t="str">
        <f t="shared" si="11"/>
        <v/>
      </c>
      <c r="R39" s="71"/>
      <c r="S39" s="71"/>
      <c r="T39" s="141"/>
      <c r="U39" s="71"/>
    </row>
    <row r="40" spans="1:22" ht="12.75" customHeight="1" x14ac:dyDescent="0.25">
      <c r="A40" s="104">
        <f>Deck!B40</f>
        <v>1830</v>
      </c>
      <c r="B40" s="128">
        <f>(Deck!I40+Deck!O40)/2</f>
        <v>-4.5144841195508309E-2</v>
      </c>
      <c r="C40" s="128">
        <f>Deck!H40</f>
        <v>-5.6298566121614924E-3</v>
      </c>
      <c r="D40" s="157">
        <f>Deck!G40</f>
        <v>19.076768754138044</v>
      </c>
      <c r="E40" s="105">
        <f t="shared" si="10"/>
        <v>4.3794234972768693E-3</v>
      </c>
      <c r="F40" s="107">
        <f t="shared" si="0"/>
        <v>1.4511144103464357E-2</v>
      </c>
      <c r="G40" s="107">
        <f t="shared" si="1"/>
        <v>8.0296133596948788E-2</v>
      </c>
      <c r="H40" s="108">
        <f t="shared" si="2"/>
        <v>9.480727770041314E-2</v>
      </c>
      <c r="I40" s="107">
        <f t="shared" si="3"/>
        <v>1.4258841912360745</v>
      </c>
      <c r="J40" s="109">
        <f t="shared" si="4"/>
        <v>2.7433972243037483E-2</v>
      </c>
      <c r="K40" s="110">
        <f t="shared" si="5"/>
        <v>4.8729433328328859</v>
      </c>
      <c r="L40" s="110"/>
      <c r="M40" s="112" t="str">
        <f t="shared" si="6"/>
        <v/>
      </c>
      <c r="N40" s="113" t="str">
        <f t="shared" si="7"/>
        <v/>
      </c>
      <c r="O40" s="105" t="str">
        <f t="shared" si="8"/>
        <v/>
      </c>
      <c r="P40" s="107">
        <f t="shared" si="9"/>
        <v>9.480727770041314E-2</v>
      </c>
      <c r="Q40" s="114" t="str">
        <f t="shared" si="11"/>
        <v/>
      </c>
      <c r="T40" s="141"/>
    </row>
    <row r="41" spans="1:22" s="139" customFormat="1" ht="12.75" customHeight="1" x14ac:dyDescent="0.25">
      <c r="A41" s="104">
        <f>Deck!B42</f>
        <v>1840</v>
      </c>
      <c r="B41" s="128">
        <f>(Deck!I42+Deck!O42)/2</f>
        <v>-4.5652191954491494E-2</v>
      </c>
      <c r="C41" s="128">
        <f>Deck!H42</f>
        <v>-5.3585620549246125E-3</v>
      </c>
      <c r="D41" s="157">
        <f>Deck!G42</f>
        <v>19.066014972481515</v>
      </c>
      <c r="E41" s="105">
        <f t="shared" si="10"/>
        <v>4.3769547687055816E-3</v>
      </c>
      <c r="F41" s="107">
        <f t="shared" si="0"/>
        <v>1.4502964013990807E-2</v>
      </c>
      <c r="G41" s="107">
        <f t="shared" si="1"/>
        <v>9.480727770041314E-2</v>
      </c>
      <c r="H41" s="108">
        <f t="shared" si="2"/>
        <v>0.10931024171440394</v>
      </c>
      <c r="I41" s="107">
        <f t="shared" si="3"/>
        <v>1.4657578825064819</v>
      </c>
      <c r="J41" s="109">
        <f t="shared" si="4"/>
        <v>2.8349425662019243E-2</v>
      </c>
      <c r="K41" s="110">
        <f t="shared" si="5"/>
        <v>5.2904912496003709</v>
      </c>
      <c r="L41" s="110"/>
      <c r="M41" s="112" t="str">
        <f t="shared" si="6"/>
        <v/>
      </c>
      <c r="N41" s="113" t="str">
        <f t="shared" si="7"/>
        <v/>
      </c>
      <c r="O41" s="105" t="str">
        <f t="shared" si="8"/>
        <v/>
      </c>
      <c r="P41" s="107">
        <f t="shared" si="9"/>
        <v>0.10931024171440394</v>
      </c>
      <c r="Q41" s="114" t="str">
        <f t="shared" si="11"/>
        <v/>
      </c>
      <c r="R41" s="71"/>
      <c r="S41" s="71"/>
      <c r="T41" s="141"/>
      <c r="U41" s="71"/>
    </row>
    <row r="42" spans="1:22" ht="12.75" customHeight="1" x14ac:dyDescent="0.25">
      <c r="A42" s="104">
        <f>Deck!B43</f>
        <v>1850</v>
      </c>
      <c r="B42" s="128">
        <f>(Deck!I43+Deck!O43)/2</f>
        <v>-4.5652191953281865E-2</v>
      </c>
      <c r="C42" s="128">
        <f>Deck!H43</f>
        <v>-8.5915421775826645E-3</v>
      </c>
      <c r="D42" s="157">
        <f>Deck!G43</f>
        <v>19.069284161569815</v>
      </c>
      <c r="E42" s="105">
        <f t="shared" si="10"/>
        <v>4.3777052712511049E-3</v>
      </c>
      <c r="F42" s="107">
        <f t="shared" si="0"/>
        <v>1.4505450791210428E-2</v>
      </c>
      <c r="G42" s="107">
        <f t="shared" si="1"/>
        <v>0.10931024171440394</v>
      </c>
      <c r="H42" s="108">
        <f t="shared" si="2"/>
        <v>0.12381569250561437</v>
      </c>
      <c r="I42" s="107">
        <f t="shared" si="3"/>
        <v>1.7021541127330859</v>
      </c>
      <c r="J42" s="109">
        <f t="shared" si="4"/>
        <v>3.5437626226708582E-2</v>
      </c>
      <c r="K42" s="110">
        <f t="shared" si="5"/>
        <v>4.1247107322796603</v>
      </c>
      <c r="L42" s="110"/>
      <c r="M42" s="112" t="str">
        <f t="shared" si="6"/>
        <v/>
      </c>
      <c r="N42" s="113" t="str">
        <f t="shared" si="7"/>
        <v/>
      </c>
      <c r="O42" s="105" t="str">
        <f t="shared" si="8"/>
        <v/>
      </c>
      <c r="P42" s="107">
        <f t="shared" si="9"/>
        <v>0.12381569250561437</v>
      </c>
      <c r="Q42" s="114" t="str">
        <f t="shared" si="11"/>
        <v/>
      </c>
      <c r="T42" s="141"/>
    </row>
    <row r="43" spans="1:22" ht="12.75" customHeight="1" x14ac:dyDescent="0.25">
      <c r="A43" s="104">
        <f>Deck!B45</f>
        <v>1860</v>
      </c>
      <c r="B43" s="128">
        <f>(Deck!I45+Deck!O45)/2</f>
        <v>-4.5652191954443741E-2</v>
      </c>
      <c r="C43" s="128">
        <f>Deck!H45</f>
        <v>-1.1822800472304633E-2</v>
      </c>
      <c r="D43" s="157">
        <f>Deck!G45</f>
        <v>19.072553351016513</v>
      </c>
      <c r="E43" s="105">
        <f t="shared" si="10"/>
        <v>4.3784557738789052E-3</v>
      </c>
      <c r="F43" s="107">
        <f t="shared" si="0"/>
        <v>1.4507937568702675E-2</v>
      </c>
      <c r="G43" s="107">
        <f t="shared" si="1"/>
        <v>0.12381569250561437</v>
      </c>
      <c r="H43" s="108">
        <f t="shared" si="2"/>
        <v>0.13832363007431706</v>
      </c>
      <c r="I43" s="107">
        <f t="shared" si="3"/>
        <v>1.8958706455195471</v>
      </c>
      <c r="J43" s="109">
        <f t="shared" si="4"/>
        <v>4.1622679205156478E-2</v>
      </c>
      <c r="K43" s="110">
        <f t="shared" si="5"/>
        <v>3.5205431490330246</v>
      </c>
      <c r="L43" s="110"/>
      <c r="M43" s="112" t="str">
        <f t="shared" si="6"/>
        <v/>
      </c>
      <c r="N43" s="113" t="str">
        <f t="shared" si="7"/>
        <v/>
      </c>
      <c r="O43" s="105" t="str">
        <f t="shared" si="8"/>
        <v/>
      </c>
      <c r="P43" s="107">
        <f t="shared" si="9"/>
        <v>0.13832363007431706</v>
      </c>
      <c r="Q43" s="114" t="str">
        <f t="shared" si="11"/>
        <v/>
      </c>
      <c r="T43" s="141"/>
    </row>
    <row r="44" spans="1:22" ht="12.75" customHeight="1" x14ac:dyDescent="0.25">
      <c r="A44" s="104">
        <f>Deck!B47</f>
        <v>1870</v>
      </c>
      <c r="B44" s="128">
        <f>(Deck!I47+Deck!O47)/2</f>
        <v>-4.5351854088788709E-2</v>
      </c>
      <c r="C44" s="128">
        <f>Deck!H47</f>
        <v>-1.337080278666874E-2</v>
      </c>
      <c r="D44" s="157">
        <f>Deck!G47</f>
        <v>19.069730288528195</v>
      </c>
      <c r="E44" s="105">
        <f t="shared" si="10"/>
        <v>4.3778076879082174E-3</v>
      </c>
      <c r="F44" s="107">
        <f t="shared" si="0"/>
        <v>1.4505790147034519E-2</v>
      </c>
      <c r="G44" s="107">
        <f t="shared" si="1"/>
        <v>0.13832363007431706</v>
      </c>
      <c r="H44" s="108">
        <f t="shared" si="2"/>
        <v>0.15282942022135157</v>
      </c>
      <c r="I44" s="107">
        <f t="shared" si="3"/>
        <v>1.9998555708680912</v>
      </c>
      <c r="J44" s="109">
        <f t="shared" si="4"/>
        <v>4.5298217445250651E-2</v>
      </c>
      <c r="K44" s="110">
        <f t="shared" si="5"/>
        <v>3.3878457537654287</v>
      </c>
      <c r="L44" s="110"/>
      <c r="M44" s="112" t="str">
        <f t="shared" si="6"/>
        <v/>
      </c>
      <c r="N44" s="113" t="str">
        <f t="shared" si="7"/>
        <v/>
      </c>
      <c r="O44" s="105" t="str">
        <f t="shared" si="8"/>
        <v/>
      </c>
      <c r="P44" s="107">
        <f t="shared" si="9"/>
        <v>0.15282942022135157</v>
      </c>
      <c r="Q44" s="114" t="str">
        <f t="shared" si="11"/>
        <v/>
      </c>
      <c r="T44" s="141"/>
    </row>
    <row r="45" spans="1:22" ht="12.75" customHeight="1" x14ac:dyDescent="0.25">
      <c r="A45" s="104">
        <f>Deck!B48</f>
        <v>1880</v>
      </c>
      <c r="B45" s="128">
        <f>(Deck!I48+Deck!O48)/2</f>
        <v>-4.5351854087308408E-2</v>
      </c>
      <c r="C45" s="128">
        <f>Deck!H48</f>
        <v>-1.4667908196249874E-2</v>
      </c>
      <c r="D45" s="157">
        <f>Deck!G48</f>
        <v>19.066145694622456</v>
      </c>
      <c r="E45" s="105">
        <f t="shared" si="10"/>
        <v>4.3769847783798116E-3</v>
      </c>
      <c r="F45" s="107">
        <f t="shared" si="0"/>
        <v>1.4503063450527948E-2</v>
      </c>
      <c r="G45" s="107">
        <f t="shared" si="1"/>
        <v>0.15282942022135157</v>
      </c>
      <c r="H45" s="108">
        <f t="shared" si="2"/>
        <v>0.16733248367187953</v>
      </c>
      <c r="I45" s="107">
        <f t="shared" si="3"/>
        <v>2.0939216802401144</v>
      </c>
      <c r="J45" s="109">
        <f t="shared" si="4"/>
        <v>4.8514867059310691E-2</v>
      </c>
      <c r="K45" s="110">
        <f t="shared" si="5"/>
        <v>3.3075518615336321</v>
      </c>
      <c r="L45" s="110"/>
      <c r="M45" s="112" t="str">
        <f t="shared" si="6"/>
        <v/>
      </c>
      <c r="N45" s="113" t="str">
        <f t="shared" si="7"/>
        <v/>
      </c>
      <c r="O45" s="105" t="str">
        <f t="shared" si="8"/>
        <v/>
      </c>
      <c r="P45" s="107">
        <f t="shared" si="9"/>
        <v>0.16733248367187953</v>
      </c>
      <c r="Q45" s="114" t="str">
        <f t="shared" si="11"/>
        <v/>
      </c>
      <c r="T45" s="141"/>
    </row>
    <row r="46" spans="1:22" ht="12.75" customHeight="1" x14ac:dyDescent="0.25">
      <c r="A46" s="104">
        <f>Deck!B51</f>
        <v>1890</v>
      </c>
      <c r="B46" s="128">
        <f>(Deck!I51+Deck!O51)/2</f>
        <v>-4.4637303298857754E-2</v>
      </c>
      <c r="C46" s="128">
        <f>Deck!H51</f>
        <v>-1.5520862349529369E-2</v>
      </c>
      <c r="D46" s="157">
        <f>Deck!G51</f>
        <v>19.057045697988979</v>
      </c>
      <c r="E46" s="105">
        <f t="shared" si="10"/>
        <v>4.3748957066090405E-3</v>
      </c>
      <c r="F46" s="107">
        <f t="shared" si="0"/>
        <v>1.449614134730432E-2</v>
      </c>
      <c r="G46" s="107">
        <f t="shared" si="1"/>
        <v>0.16733248367187953</v>
      </c>
      <c r="H46" s="108">
        <f t="shared" si="2"/>
        <v>0.18182862501918384</v>
      </c>
      <c r="I46" s="107">
        <f t="shared" si="3"/>
        <v>2.1557131778248966</v>
      </c>
      <c r="J46" s="109">
        <f t="shared" si="4"/>
        <v>5.1271200910029159E-2</v>
      </c>
      <c r="K46" s="110">
        <f t="shared" si="5"/>
        <v>3.3033732118359924</v>
      </c>
      <c r="L46" s="110"/>
      <c r="M46" s="112" t="str">
        <f t="shared" si="6"/>
        <v/>
      </c>
      <c r="N46" s="113" t="str">
        <f t="shared" si="7"/>
        <v/>
      </c>
      <c r="O46" s="105" t="str">
        <f t="shared" si="8"/>
        <v/>
      </c>
      <c r="P46" s="107">
        <f t="shared" si="9"/>
        <v>0.18182862501918384</v>
      </c>
      <c r="Q46" s="114" t="str">
        <f t="shared" si="11"/>
        <v/>
      </c>
      <c r="T46" s="141"/>
    </row>
    <row r="47" spans="1:22" ht="12.75" customHeight="1" x14ac:dyDescent="0.25">
      <c r="A47" s="129">
        <f>Deck!B52</f>
        <v>1892.924</v>
      </c>
      <c r="B47" s="130">
        <f>(Deck!I52+Deck!O52)/2</f>
        <v>-4.4637303295662685E-2</v>
      </c>
      <c r="C47" s="130">
        <f>Deck!H52</f>
        <v>-1.5687054588937932E-2</v>
      </c>
      <c r="D47" s="158">
        <f>Deck!G52</f>
        <v>19.05323804078327</v>
      </c>
      <c r="E47" s="223">
        <f t="shared" si="10"/>
        <v>1.2789639125631283E-3</v>
      </c>
      <c r="F47" s="223">
        <f t="shared" si="0"/>
        <v>4.2378248301116099E-3</v>
      </c>
      <c r="G47" s="223">
        <f t="shared" si="1"/>
        <v>0.18182862501918384</v>
      </c>
      <c r="H47" s="223">
        <f t="shared" si="2"/>
        <v>0.18606644984929546</v>
      </c>
      <c r="I47" s="223">
        <f t="shared" si="3"/>
        <v>2.1740185037924116</v>
      </c>
      <c r="J47" s="223">
        <f t="shared" si="4"/>
        <v>5.1922366031366407E-2</v>
      </c>
      <c r="K47" s="223">
        <f t="shared" si="5"/>
        <v>3.3098862337089456</v>
      </c>
      <c r="L47" s="223">
        <v>1.25</v>
      </c>
      <c r="M47" s="223">
        <f t="shared" si="6"/>
        <v>0.37765648476663582</v>
      </c>
      <c r="N47" s="223">
        <f t="shared" si="7"/>
        <v>0.71812240970968588</v>
      </c>
      <c r="O47" s="223">
        <f t="shared" si="8"/>
        <v>0.13361848733190249</v>
      </c>
      <c r="P47" s="224">
        <f t="shared" si="9"/>
        <v>5.2447962517392976E-2</v>
      </c>
      <c r="Q47" s="114" t="str">
        <f t="shared" si="11"/>
        <v/>
      </c>
      <c r="R47" s="139"/>
      <c r="S47" s="145" t="s">
        <v>111</v>
      </c>
      <c r="T47" s="141"/>
      <c r="U47" s="139"/>
    </row>
    <row r="48" spans="1:22" ht="12.75" customHeight="1" x14ac:dyDescent="0.25">
      <c r="A48" s="104">
        <f>Deck!B53</f>
        <v>1900</v>
      </c>
      <c r="B48" s="128">
        <f>(Deck!I53+Deck!O53)/2</f>
        <v>-4.46373032982193E-2</v>
      </c>
      <c r="C48" s="128">
        <f>Deck!H53</f>
        <v>-1.6089616970422584E-2</v>
      </c>
      <c r="D48" s="157">
        <f>Deck!G53</f>
        <v>19.043914980896638</v>
      </c>
      <c r="E48" s="105">
        <f t="shared" si="10"/>
        <v>3.093543214068527E-3</v>
      </c>
      <c r="F48" s="107">
        <f t="shared" si="0"/>
        <v>1.0250401998700484E-2</v>
      </c>
      <c r="G48" s="107">
        <f t="shared" si="1"/>
        <v>5.2447962517392976E-2</v>
      </c>
      <c r="H48" s="108">
        <f t="shared" si="2"/>
        <v>6.2698364516093466E-2</v>
      </c>
      <c r="I48" s="107">
        <f t="shared" si="3"/>
        <v>1.6646593341204656</v>
      </c>
      <c r="J48" s="109">
        <f t="shared" si="4"/>
        <v>3.4858836194695458E-2</v>
      </c>
      <c r="K48" s="110">
        <f t="shared" si="5"/>
        <v>2.1665423271900246</v>
      </c>
      <c r="L48" s="110"/>
      <c r="M48" s="112" t="str">
        <f t="shared" si="6"/>
        <v/>
      </c>
      <c r="N48" s="113" t="str">
        <f t="shared" si="7"/>
        <v/>
      </c>
      <c r="O48" s="105" t="str">
        <f t="shared" si="8"/>
        <v/>
      </c>
      <c r="P48" s="107">
        <f t="shared" si="9"/>
        <v>6.2698364516093466E-2</v>
      </c>
      <c r="Q48" s="114" t="str">
        <f t="shared" si="11"/>
        <v/>
      </c>
      <c r="T48" s="141"/>
    </row>
    <row r="49" spans="1:21" ht="12.75" customHeight="1" x14ac:dyDescent="0.25">
      <c r="A49" s="129">
        <f>Deck!B55</f>
        <v>1904.885</v>
      </c>
      <c r="B49" s="130">
        <f>(Deck!I55+Deck!O55)/2</f>
        <v>-4.4637303298695058E-2</v>
      </c>
      <c r="C49" s="130">
        <f>Deck!H55</f>
        <v>-1.6369138270515254E-2</v>
      </c>
      <c r="D49" s="158">
        <f>Deck!G55</f>
        <v>19.037545705661181</v>
      </c>
      <c r="E49" s="223">
        <f t="shared" si="10"/>
        <v>2.1349497422441391E-3</v>
      </c>
      <c r="F49" s="223">
        <f t="shared" si="0"/>
        <v>7.0741190895611122E-3</v>
      </c>
      <c r="G49" s="223">
        <f t="shared" si="1"/>
        <v>6.2698364516093466E-2</v>
      </c>
      <c r="H49" s="223">
        <f t="shared" si="2"/>
        <v>6.9772483605654578E-2</v>
      </c>
      <c r="I49" s="223">
        <f t="shared" si="3"/>
        <v>1.7173685729072652</v>
      </c>
      <c r="J49" s="223">
        <f t="shared" si="4"/>
        <v>3.6519015750777387E-2</v>
      </c>
      <c r="K49" s="223">
        <f t="shared" si="5"/>
        <v>2.2309675162654652</v>
      </c>
      <c r="L49" s="223">
        <v>1.25</v>
      </c>
      <c r="M49" s="223">
        <f t="shared" si="6"/>
        <v>0.56029502486546345</v>
      </c>
      <c r="N49" s="223">
        <f t="shared" si="7"/>
        <v>0.88850872463772612</v>
      </c>
      <c r="O49" s="223">
        <f t="shared" si="8"/>
        <v>6.1993460423266804E-2</v>
      </c>
      <c r="P49" s="224">
        <f t="shared" si="9"/>
        <v>7.7790231823877745E-3</v>
      </c>
      <c r="Q49" s="114" t="str">
        <f t="shared" si="11"/>
        <v/>
      </c>
      <c r="R49" s="139"/>
      <c r="S49" s="145" t="s">
        <v>112</v>
      </c>
      <c r="T49" s="141"/>
      <c r="U49" s="139"/>
    </row>
    <row r="50" spans="1:21" ht="12.75" customHeight="1" x14ac:dyDescent="0.25">
      <c r="A50" s="104">
        <f>Deck!B57</f>
        <v>1910</v>
      </c>
      <c r="B50" s="128">
        <f>(Deck!I57+Deck!O57)/2</f>
        <v>-4.5271555831816884E-2</v>
      </c>
      <c r="C50" s="128">
        <f>Deck!H57</f>
        <v>-1.4836921335442134E-2</v>
      </c>
      <c r="D50" s="157">
        <f>Deck!G57</f>
        <v>19.025437964298217</v>
      </c>
      <c r="E50" s="105">
        <f t="shared" si="10"/>
        <v>2.2340476397471427E-3</v>
      </c>
      <c r="F50" s="107">
        <f t="shared" si="0"/>
        <v>7.4024782610161207E-3</v>
      </c>
      <c r="G50" s="107">
        <f t="shared" si="1"/>
        <v>7.7790231823877745E-3</v>
      </c>
      <c r="H50" s="108">
        <f t="shared" si="2"/>
        <v>1.5181501443403895E-2</v>
      </c>
      <c r="I50" s="107">
        <f t="shared" si="3"/>
        <v>1.1482832896692712</v>
      </c>
      <c r="J50" s="109">
        <f t="shared" si="4"/>
        <v>1.9816603083146974E-2</v>
      </c>
      <c r="K50" s="110">
        <f t="shared" si="5"/>
        <v>1.3356276976281782</v>
      </c>
      <c r="L50" s="110"/>
      <c r="M50" s="112" t="str">
        <f t="shared" si="6"/>
        <v/>
      </c>
      <c r="N50" s="113" t="str">
        <f t="shared" si="7"/>
        <v/>
      </c>
      <c r="O50" s="105" t="str">
        <f t="shared" si="8"/>
        <v/>
      </c>
      <c r="P50" s="107">
        <f t="shared" si="9"/>
        <v>1.5181501443403895E-2</v>
      </c>
      <c r="Q50" s="114" t="str">
        <f t="shared" si="11"/>
        <v/>
      </c>
      <c r="T50" s="141"/>
    </row>
    <row r="51" spans="1:21" ht="12.75" customHeight="1" x14ac:dyDescent="0.25">
      <c r="A51" s="129">
        <f>Deck!B59</f>
        <v>1916.9059999999999</v>
      </c>
      <c r="B51" s="130">
        <f>(Deck!I59+Deck!O59)/2</f>
        <v>-4.5270756173637454E-2</v>
      </c>
      <c r="C51" s="130">
        <f>Deck!H59</f>
        <v>-1.108870164822259E-2</v>
      </c>
      <c r="D51" s="158">
        <f>Deck!G59</f>
        <v>19.002837885931257</v>
      </c>
      <c r="E51" s="223">
        <f t="shared" si="10"/>
        <v>3.0127088714472059E-3</v>
      </c>
      <c r="F51" s="223">
        <f t="shared" si="0"/>
        <v>9.9825588008420948E-3</v>
      </c>
      <c r="G51" s="223">
        <f t="shared" si="1"/>
        <v>1.5181501443403895E-2</v>
      </c>
      <c r="H51" s="223">
        <f t="shared" si="2"/>
        <v>2.516406024424599E-2</v>
      </c>
      <c r="I51" s="223">
        <f t="shared" si="3"/>
        <v>1.2120458899988411</v>
      </c>
      <c r="J51" s="223">
        <f t="shared" si="4"/>
        <v>2.1481510387433407E-2</v>
      </c>
      <c r="K51" s="223">
        <f t="shared" si="5"/>
        <v>1.9372430667639688</v>
      </c>
      <c r="L51" s="223">
        <v>1.25</v>
      </c>
      <c r="M51" s="223">
        <f t="shared" si="6"/>
        <v>0.64524685696154738</v>
      </c>
      <c r="N51" s="223">
        <f t="shared" si="7"/>
        <v>0.93715031684895056</v>
      </c>
      <c r="O51" s="223">
        <f t="shared" si="8"/>
        <v>2.3582507031101211E-2</v>
      </c>
      <c r="P51" s="224">
        <f t="shared" si="9"/>
        <v>1.581553213144779E-3</v>
      </c>
      <c r="Q51" s="114" t="str">
        <f t="shared" si="11"/>
        <v/>
      </c>
      <c r="R51" s="139"/>
      <c r="S51" s="145" t="s">
        <v>113</v>
      </c>
      <c r="T51" s="141"/>
      <c r="U51" s="139"/>
    </row>
    <row r="52" spans="1:21" ht="12.75" customHeight="1" x14ac:dyDescent="0.25">
      <c r="A52" s="104">
        <f>Deck!B60</f>
        <v>1920</v>
      </c>
      <c r="B52" s="128">
        <f>(Deck!I60+Deck!O60)/2</f>
        <v>-4.5255966206732876E-2</v>
      </c>
      <c r="C52" s="128">
        <f>Deck!H60</f>
        <v>-9.6131869132604162E-3</v>
      </c>
      <c r="D52" s="157">
        <f>Deck!G60</f>
        <v>18.992753294384858</v>
      </c>
      <c r="E52" s="105">
        <f t="shared" si="10"/>
        <v>1.3490261407903517E-3</v>
      </c>
      <c r="F52" s="107">
        <f t="shared" si="0"/>
        <v>4.4699748130139771E-3</v>
      </c>
      <c r="G52" s="107">
        <f t="shared" si="1"/>
        <v>1.581553213144779E-3</v>
      </c>
      <c r="H52" s="108">
        <f t="shared" si="2"/>
        <v>6.0515280261587562E-3</v>
      </c>
      <c r="I52" s="107">
        <f t="shared" si="3"/>
        <v>0.81739968647177674</v>
      </c>
      <c r="J52" s="109">
        <f t="shared" si="4"/>
        <v>1.1934949090726508E-2</v>
      </c>
      <c r="K52" s="110">
        <f t="shared" si="5"/>
        <v>1.2415184681641274</v>
      </c>
      <c r="L52" s="110"/>
      <c r="M52" s="112" t="str">
        <f t="shared" si="6"/>
        <v/>
      </c>
      <c r="N52" s="113" t="str">
        <f t="shared" si="7"/>
        <v/>
      </c>
      <c r="O52" s="105" t="str">
        <f t="shared" si="8"/>
        <v/>
      </c>
      <c r="P52" s="107">
        <f t="shared" si="9"/>
        <v>6.0515280261587562E-3</v>
      </c>
      <c r="Q52" s="114" t="str">
        <f t="shared" si="11"/>
        <v/>
      </c>
      <c r="T52" s="141"/>
    </row>
    <row r="53" spans="1:21" s="139" customFormat="1" ht="12.75" customHeight="1" x14ac:dyDescent="0.25">
      <c r="A53" s="129">
        <f>Deck!B63</f>
        <v>1925.1179999999999</v>
      </c>
      <c r="B53" s="130">
        <f>(Deck!I63+Deck!O63)/2</f>
        <v>-6.9163082430065081E-2</v>
      </c>
      <c r="C53" s="130">
        <f>Deck!H63</f>
        <v>-1.9243311069575761E-2</v>
      </c>
      <c r="D53" s="158">
        <f>Deck!G63</f>
        <v>19.288695037394653</v>
      </c>
      <c r="E53" s="223">
        <f t="shared" si="10"/>
        <v>2.2662888246415209E-3</v>
      </c>
      <c r="F53" s="223">
        <f t="shared" si="0"/>
        <v>7.5093088701955416E-3</v>
      </c>
      <c r="G53" s="223">
        <f t="shared" si="1"/>
        <v>6.0515280261587562E-3</v>
      </c>
      <c r="H53" s="223">
        <f t="shared" si="2"/>
        <v>1.3560836896354298E-2</v>
      </c>
      <c r="I53" s="223">
        <f t="shared" si="3"/>
        <v>1.3960938167482182</v>
      </c>
      <c r="J53" s="223">
        <f t="shared" si="4"/>
        <v>1.933500475592213E-2</v>
      </c>
      <c r="K53" s="223">
        <f t="shared" si="5"/>
        <v>1.004764964096607</v>
      </c>
      <c r="L53" s="223"/>
      <c r="M53" s="223" t="str">
        <f t="shared" si="6"/>
        <v/>
      </c>
      <c r="N53" s="223" t="str">
        <f t="shared" si="7"/>
        <v/>
      </c>
      <c r="O53" s="223" t="str">
        <f t="shared" si="8"/>
        <v/>
      </c>
      <c r="P53" s="224">
        <f t="shared" si="9"/>
        <v>1.3560836896354298E-2</v>
      </c>
      <c r="Q53" s="114" t="str">
        <f t="shared" si="11"/>
        <v/>
      </c>
      <c r="S53" s="145" t="s">
        <v>114</v>
      </c>
      <c r="T53" s="141"/>
    </row>
    <row r="54" spans="1:21" ht="12.75" customHeight="1" x14ac:dyDescent="0.25">
      <c r="A54" s="104">
        <f>Deck!B65</f>
        <v>1930</v>
      </c>
      <c r="B54" s="128">
        <f>(Deck!I65+Deck!O65)/2</f>
        <v>-5.5825689048773594E-2</v>
      </c>
      <c r="C54" s="128">
        <f>Deck!H65</f>
        <v>-3.4509170826828507E-2</v>
      </c>
      <c r="D54" s="157">
        <f>Deck!G65</f>
        <v>19.760076763567692</v>
      </c>
      <c r="E54" s="105">
        <f t="shared" si="10"/>
        <v>2.2146165004531381E-3</v>
      </c>
      <c r="F54" s="107">
        <f t="shared" si="0"/>
        <v>7.3380935166393515E-3</v>
      </c>
      <c r="G54" s="107">
        <f t="shared" si="1"/>
        <v>1.3560836896354298E-2</v>
      </c>
      <c r="H54" s="108">
        <f t="shared" si="2"/>
        <v>2.0898930412993649E-2</v>
      </c>
      <c r="I54" s="107">
        <f t="shared" si="3"/>
        <v>1.6626282793686797</v>
      </c>
      <c r="J54" s="109">
        <f t="shared" si="4"/>
        <v>2.94463771791613E-2</v>
      </c>
      <c r="K54" s="110">
        <f t="shared" si="5"/>
        <v>0.85329135628691388</v>
      </c>
      <c r="L54" s="110"/>
      <c r="M54" s="112" t="str">
        <f t="shared" si="6"/>
        <v/>
      </c>
      <c r="N54" s="113" t="str">
        <f t="shared" si="7"/>
        <v/>
      </c>
      <c r="O54" s="105" t="str">
        <f t="shared" si="8"/>
        <v/>
      </c>
      <c r="P54" s="107">
        <f t="shared" si="9"/>
        <v>2.0898930412993649E-2</v>
      </c>
      <c r="Q54" s="114" t="str">
        <f t="shared" si="11"/>
        <v/>
      </c>
      <c r="T54" s="141"/>
    </row>
    <row r="55" spans="1:21" s="139" customFormat="1" ht="12.75" customHeight="1" x14ac:dyDescent="0.25">
      <c r="A55" s="104">
        <f>Deck!B68</f>
        <v>1940</v>
      </c>
      <c r="B55" s="128">
        <f>(Deck!I68+Deck!O68)/2</f>
        <v>-3.2657634954706832E-2</v>
      </c>
      <c r="C55" s="128">
        <f>Deck!H68</f>
        <v>-3.9276365677083529E-2</v>
      </c>
      <c r="D55" s="157">
        <f>Deck!G68</f>
        <v>19.59289971624791</v>
      </c>
      <c r="E55" s="105">
        <f t="shared" si="10"/>
        <v>4.4979108623158653E-3</v>
      </c>
      <c r="F55" s="107">
        <f t="shared" si="0"/>
        <v>1.4903749940645842E-2</v>
      </c>
      <c r="G55" s="107">
        <f t="shared" si="1"/>
        <v>2.0898930412993649E-2</v>
      </c>
      <c r="H55" s="108">
        <f t="shared" si="2"/>
        <v>3.5802680353639489E-2</v>
      </c>
      <c r="I55" s="107">
        <f t="shared" si="3"/>
        <v>1.6085503763146687</v>
      </c>
      <c r="J55" s="109">
        <f t="shared" si="4"/>
        <v>4.1818309686347484E-2</v>
      </c>
      <c r="K55" s="110">
        <f t="shared" si="5"/>
        <v>1.0647194302589738</v>
      </c>
      <c r="L55" s="110"/>
      <c r="M55" s="112" t="str">
        <f t="shared" si="6"/>
        <v/>
      </c>
      <c r="N55" s="113" t="str">
        <f t="shared" si="7"/>
        <v/>
      </c>
      <c r="O55" s="105" t="str">
        <f t="shared" si="8"/>
        <v/>
      </c>
      <c r="P55" s="107">
        <f t="shared" si="9"/>
        <v>3.5802680353639489E-2</v>
      </c>
      <c r="Q55" s="114" t="str">
        <f t="shared" si="11"/>
        <v/>
      </c>
      <c r="R55" s="71"/>
      <c r="S55" s="71"/>
      <c r="T55" s="141"/>
      <c r="U55" s="71"/>
    </row>
    <row r="56" spans="1:21" ht="12.75" customHeight="1" x14ac:dyDescent="0.25">
      <c r="A56" s="104">
        <f>Deck!B73</f>
        <v>1950</v>
      </c>
      <c r="B56" s="128">
        <f>(Deck!I73+Deck!O73)/2</f>
        <v>-4.4966351174944678E-2</v>
      </c>
      <c r="C56" s="128">
        <f>Deck!H73</f>
        <v>-2.1667450566798759E-2</v>
      </c>
      <c r="D56" s="157">
        <f>Deck!G73</f>
        <v>16.521537085091246</v>
      </c>
      <c r="E56" s="105">
        <f t="shared" si="10"/>
        <v>3.7928230222890828E-3</v>
      </c>
      <c r="F56" s="107">
        <f t="shared" si="0"/>
        <v>1.2567453563145219E-2</v>
      </c>
      <c r="G56" s="107">
        <f t="shared" si="1"/>
        <v>3.5802680353639489E-2</v>
      </c>
      <c r="H56" s="108">
        <f t="shared" si="2"/>
        <v>4.8370133916784706E-2</v>
      </c>
      <c r="I56" s="107">
        <f t="shared" si="3"/>
        <v>1.684914168196922</v>
      </c>
      <c r="J56" s="109">
        <f t="shared" si="4"/>
        <v>3.5299774604207378E-2</v>
      </c>
      <c r="K56" s="110">
        <f t="shared" si="5"/>
        <v>1.6291614232778062</v>
      </c>
      <c r="L56" s="110"/>
      <c r="M56" s="112" t="str">
        <f t="shared" si="6"/>
        <v/>
      </c>
      <c r="N56" s="113" t="str">
        <f t="shared" si="7"/>
        <v/>
      </c>
      <c r="O56" s="105" t="str">
        <f t="shared" si="8"/>
        <v/>
      </c>
      <c r="P56" s="107">
        <f t="shared" si="9"/>
        <v>4.8370133916784706E-2</v>
      </c>
      <c r="Q56" s="114" t="str">
        <f t="shared" si="11"/>
        <v/>
      </c>
      <c r="T56" s="141"/>
    </row>
    <row r="57" spans="1:21" s="139" customFormat="1" ht="12.75" customHeight="1" x14ac:dyDescent="0.25">
      <c r="A57" s="129">
        <f>Deck!B74</f>
        <v>1950.05</v>
      </c>
      <c r="B57" s="130">
        <f>(Deck!I74+Deck!O74)/2</f>
        <v>-4.210293624507546E-2</v>
      </c>
      <c r="C57" s="130">
        <f>Deck!H74</f>
        <v>-2.1667869569273433E-2</v>
      </c>
      <c r="D57" s="158">
        <f>Deck!G74</f>
        <v>16.506736867723397</v>
      </c>
      <c r="E57" s="223">
        <f t="shared" si="10"/>
        <v>1.8947126799481617E-5</v>
      </c>
      <c r="F57" s="223">
        <f t="shared" si="0"/>
        <v>6.2780977337508007E-5</v>
      </c>
      <c r="G57" s="223">
        <f t="shared" si="1"/>
        <v>4.8370133916784706E-2</v>
      </c>
      <c r="H57" s="223">
        <f t="shared" si="2"/>
        <v>4.8432914894122214E-2</v>
      </c>
      <c r="I57" s="223">
        <f t="shared" si="3"/>
        <v>1.6444609104713175</v>
      </c>
      <c r="J57" s="223">
        <f t="shared" si="4"/>
        <v>3.5755608815048329E-2</v>
      </c>
      <c r="K57" s="223">
        <f t="shared" si="5"/>
        <v>1.6501672534411183</v>
      </c>
      <c r="L57" s="223"/>
      <c r="M57" s="223" t="str">
        <f t="shared" si="6"/>
        <v/>
      </c>
      <c r="N57" s="223" t="str">
        <f t="shared" si="7"/>
        <v/>
      </c>
      <c r="O57" s="223" t="str">
        <f t="shared" si="8"/>
        <v/>
      </c>
      <c r="P57" s="224">
        <f t="shared" si="9"/>
        <v>4.8432914894122214E-2</v>
      </c>
      <c r="Q57" s="114" t="str">
        <f t="shared" si="11"/>
        <v/>
      </c>
      <c r="S57" s="145" t="s">
        <v>115</v>
      </c>
      <c r="T57" s="141"/>
    </row>
    <row r="58" spans="1:21" ht="12.75" customHeight="1" x14ac:dyDescent="0.25">
      <c r="A58" s="104">
        <f>Deck!B76</f>
        <v>1960</v>
      </c>
      <c r="B58" s="128">
        <f>(Deck!I76+Deck!O76)/2</f>
        <v>-4.672449183034208E-2</v>
      </c>
      <c r="C58" s="128">
        <f>Deck!H76</f>
        <v>-4.1019809043709041E-2</v>
      </c>
      <c r="D58" s="157">
        <f>Deck!G76</f>
        <v>14.73957483556905</v>
      </c>
      <c r="E58" s="105">
        <f t="shared" si="10"/>
        <v>3.3668220756178308E-3</v>
      </c>
      <c r="F58" s="107">
        <f t="shared" si="0"/>
        <v>1.1155906785537939E-2</v>
      </c>
      <c r="G58" s="107">
        <f t="shared" si="1"/>
        <v>4.8432914894122214E-2</v>
      </c>
      <c r="H58" s="108">
        <f t="shared" si="2"/>
        <v>5.9588821679660155E-2</v>
      </c>
      <c r="I58" s="107">
        <f t="shared" si="3"/>
        <v>2.1134142393334789</v>
      </c>
      <c r="J58" s="109">
        <f t="shared" si="4"/>
        <v>4.810799663908831E-2</v>
      </c>
      <c r="K58" s="110">
        <f t="shared" si="5"/>
        <v>1.1727991368225625</v>
      </c>
      <c r="L58" s="110"/>
      <c r="M58" s="112" t="str">
        <f t="shared" si="6"/>
        <v/>
      </c>
      <c r="N58" s="113" t="str">
        <f t="shared" si="7"/>
        <v/>
      </c>
      <c r="O58" s="105" t="str">
        <f t="shared" si="8"/>
        <v/>
      </c>
      <c r="P58" s="107">
        <f t="shared" si="9"/>
        <v>5.9588821679660155E-2</v>
      </c>
      <c r="Q58" s="114" t="str">
        <f t="shared" si="11"/>
        <v/>
      </c>
      <c r="T58" s="141"/>
    </row>
    <row r="59" spans="1:21" s="139" customFormat="1" ht="12.75" customHeight="1" x14ac:dyDescent="0.25">
      <c r="A59" s="104">
        <f>Deck!B78</f>
        <v>1970</v>
      </c>
      <c r="B59" s="128">
        <f>(Deck!I78+Deck!O78)/2</f>
        <v>-4.5705262963915846E-2</v>
      </c>
      <c r="C59" s="128">
        <f>Deck!H78</f>
        <v>-2.5802378404528831E-2</v>
      </c>
      <c r="D59" s="157">
        <f>Deck!G78</f>
        <v>14.619605516280565</v>
      </c>
      <c r="E59" s="105">
        <f t="shared" si="10"/>
        <v>3.3561996134712038E-3</v>
      </c>
      <c r="F59" s="107">
        <f t="shared" si="0"/>
        <v>1.1120709440718661E-2</v>
      </c>
      <c r="G59" s="107">
        <f t="shared" si="1"/>
        <v>5.9588821679660155E-2</v>
      </c>
      <c r="H59" s="108">
        <f t="shared" si="2"/>
        <v>7.070953112037881E-2</v>
      </c>
      <c r="I59" s="107">
        <f t="shared" si="3"/>
        <v>1.9482890189710027</v>
      </c>
      <c r="J59" s="109">
        <f t="shared" si="4"/>
        <v>4.3314380683289848E-2</v>
      </c>
      <c r="K59" s="110">
        <f t="shared" si="5"/>
        <v>1.6786972117146888</v>
      </c>
      <c r="L59" s="110"/>
      <c r="M59" s="112" t="str">
        <f t="shared" si="6"/>
        <v/>
      </c>
      <c r="N59" s="113" t="str">
        <f t="shared" si="7"/>
        <v/>
      </c>
      <c r="O59" s="105" t="str">
        <f t="shared" si="8"/>
        <v/>
      </c>
      <c r="P59" s="107">
        <f t="shared" si="9"/>
        <v>7.070953112037881E-2</v>
      </c>
      <c r="Q59" s="114" t="str">
        <f t="shared" si="11"/>
        <v/>
      </c>
      <c r="R59" s="71"/>
      <c r="S59" s="71"/>
      <c r="T59" s="141"/>
      <c r="U59" s="71"/>
    </row>
    <row r="60" spans="1:21" ht="12.75" hidden="1" customHeight="1" x14ac:dyDescent="0.25">
      <c r="A60" s="104">
        <f>Deck!B80</f>
        <v>1980</v>
      </c>
      <c r="B60" s="128">
        <f>(Deck!I80+Deck!O80)/2</f>
        <v>-4.4106533692043211E-2</v>
      </c>
      <c r="C60" s="128">
        <f>Deck!H80</f>
        <v>-1.1368976432686209E-2</v>
      </c>
      <c r="D60" s="157">
        <f>Deck!G80</f>
        <v>14.568367067437133</v>
      </c>
      <c r="E60" s="105">
        <f t="shared" si="10"/>
        <v>3.3444368841683047E-3</v>
      </c>
      <c r="F60" s="107">
        <f t="shared" si="0"/>
        <v>1.1081733840375248E-2</v>
      </c>
      <c r="G60" s="107">
        <f t="shared" si="1"/>
        <v>7.070953112037881E-2</v>
      </c>
      <c r="H60" s="108">
        <f t="shared" si="2"/>
        <v>8.1791264960754062E-2</v>
      </c>
      <c r="I60" s="107">
        <f t="shared" si="3"/>
        <v>1.6241239694978966</v>
      </c>
      <c r="J60" s="109">
        <f t="shared" si="4"/>
        <v>3.3900833061074012E-2</v>
      </c>
      <c r="K60" s="110">
        <f t="shared" si="5"/>
        <v>2.9818720499417974</v>
      </c>
      <c r="L60" s="110"/>
      <c r="M60" s="112" t="str">
        <f t="shared" si="6"/>
        <v/>
      </c>
      <c r="N60" s="113" t="str">
        <f t="shared" si="7"/>
        <v/>
      </c>
      <c r="O60" s="105" t="str">
        <f t="shared" si="8"/>
        <v/>
      </c>
      <c r="P60" s="107">
        <f t="shared" si="9"/>
        <v>8.1791264960754062E-2</v>
      </c>
      <c r="Q60" s="114" t="str">
        <f t="shared" si="11"/>
        <v/>
      </c>
      <c r="T60" s="141"/>
    </row>
    <row r="61" spans="1:21" ht="12.75" hidden="1" customHeight="1" x14ac:dyDescent="0.25">
      <c r="A61" s="104">
        <f>Deck!B81</f>
        <v>1990</v>
      </c>
      <c r="B61" s="128">
        <f>(Deck!I81+Deck!O81)/2</f>
        <v>-4.4106533616846702E-2</v>
      </c>
      <c r="C61" s="128">
        <f>Deck!H81</f>
        <v>-1.3605141632182415E-2</v>
      </c>
      <c r="D61" s="157">
        <f>Deck!G81</f>
        <v>14.568682471950041</v>
      </c>
      <c r="E61" s="105">
        <f t="shared" si="10"/>
        <v>3.3445092910812766E-3</v>
      </c>
      <c r="F61" s="107">
        <f t="shared" si="0"/>
        <v>1.1081973759430548E-2</v>
      </c>
      <c r="G61" s="107">
        <f t="shared" si="1"/>
        <v>8.1791264960754062E-2</v>
      </c>
      <c r="H61" s="108">
        <f t="shared" si="2"/>
        <v>9.2873238720184603E-2</v>
      </c>
      <c r="I61" s="107">
        <f t="shared" si="3"/>
        <v>1.753927608532539</v>
      </c>
      <c r="J61" s="109">
        <f t="shared" si="4"/>
        <v>3.8023308749102834E-2</v>
      </c>
      <c r="K61" s="110">
        <f t="shared" si="5"/>
        <v>2.7947749297339342</v>
      </c>
      <c r="L61" s="110"/>
      <c r="M61" s="112" t="str">
        <f t="shared" si="6"/>
        <v/>
      </c>
      <c r="N61" s="113" t="str">
        <f t="shared" si="7"/>
        <v/>
      </c>
      <c r="O61" s="105" t="str">
        <f t="shared" si="8"/>
        <v/>
      </c>
      <c r="P61" s="107">
        <f t="shared" si="9"/>
        <v>9.2873238720184603E-2</v>
      </c>
      <c r="Q61" s="114" t="str">
        <f t="shared" si="11"/>
        <v/>
      </c>
      <c r="T61" s="141"/>
    </row>
    <row r="62" spans="1:21" ht="12.75" hidden="1" customHeight="1" x14ac:dyDescent="0.25">
      <c r="A62" s="104">
        <f>Deck!B82</f>
        <v>2000</v>
      </c>
      <c r="B62" s="128">
        <f>(Deck!I82+Deck!O82)/2</f>
        <v>-4.4106533688058801E-2</v>
      </c>
      <c r="C62" s="128">
        <f>Deck!H82</f>
        <v>-1.589418824518397E-2</v>
      </c>
      <c r="D62" s="157">
        <f>Deck!G82</f>
        <v>14.569036257772712</v>
      </c>
      <c r="E62" s="105">
        <f t="shared" si="10"/>
        <v>3.3445905091305582E-3</v>
      </c>
      <c r="F62" s="107">
        <f t="shared" si="0"/>
        <v>1.1082242874033796E-2</v>
      </c>
      <c r="G62" s="107">
        <f t="shared" si="1"/>
        <v>9.2873238720184603E-2</v>
      </c>
      <c r="H62" s="108">
        <f t="shared" si="2"/>
        <v>0.1039554815942184</v>
      </c>
      <c r="I62" s="107">
        <f t="shared" si="3"/>
        <v>1.8759607225501627</v>
      </c>
      <c r="J62" s="109">
        <f t="shared" si="4"/>
        <v>4.2038771892684637E-2</v>
      </c>
      <c r="K62" s="110">
        <f t="shared" si="5"/>
        <v>2.6449146848013849</v>
      </c>
      <c r="L62" s="110"/>
      <c r="M62" s="112" t="str">
        <f t="shared" si="6"/>
        <v/>
      </c>
      <c r="N62" s="113" t="str">
        <f t="shared" si="7"/>
        <v/>
      </c>
      <c r="O62" s="105" t="str">
        <f t="shared" si="8"/>
        <v/>
      </c>
      <c r="P62" s="107">
        <f t="shared" si="9"/>
        <v>0.1039554815942184</v>
      </c>
      <c r="Q62" s="114" t="str">
        <f t="shared" si="11"/>
        <v/>
      </c>
      <c r="T62" s="141"/>
    </row>
    <row r="63" spans="1:21" s="139" customFormat="1" ht="12.75" customHeight="1" x14ac:dyDescent="0.3">
      <c r="A63" s="71"/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2"/>
      <c r="U63" s="71"/>
    </row>
    <row r="64" spans="1:21" ht="12.75" customHeight="1" x14ac:dyDescent="0.3">
      <c r="B64" s="156" t="s">
        <v>95</v>
      </c>
      <c r="C64" s="156"/>
      <c r="D64" s="156"/>
      <c r="E64" s="156"/>
      <c r="F64" s="156"/>
      <c r="G64" s="156"/>
    </row>
    <row r="65" spans="2:7" ht="12.75" customHeight="1" x14ac:dyDescent="0.3">
      <c r="B65" s="156" t="s">
        <v>96</v>
      </c>
      <c r="C65" s="156"/>
      <c r="D65" s="156"/>
      <c r="E65" s="156"/>
      <c r="F65" t="s">
        <v>97</v>
      </c>
      <c r="G65" s="156"/>
    </row>
    <row r="66" spans="2:7" ht="12.75" customHeight="1" x14ac:dyDescent="0.3">
      <c r="B66" s="156"/>
      <c r="C66" s="156"/>
      <c r="D66" s="156"/>
      <c r="E66" s="156"/>
      <c r="F66" s="156"/>
      <c r="G66" s="156"/>
    </row>
    <row r="67" spans="2:7" ht="12.75" customHeight="1" x14ac:dyDescent="0.3">
      <c r="B67" s="156" t="s">
        <v>98</v>
      </c>
      <c r="C67" s="156"/>
      <c r="D67" s="156"/>
      <c r="E67" s="156"/>
      <c r="F67" t="s">
        <v>99</v>
      </c>
      <c r="G67" s="156"/>
    </row>
    <row r="68" spans="2:7" ht="12.75" customHeight="1" x14ac:dyDescent="0.3">
      <c r="B68" s="156"/>
      <c r="C68" s="156"/>
      <c r="D68" s="156"/>
      <c r="E68" s="156"/>
      <c r="F68" s="156"/>
      <c r="G68" s="156"/>
    </row>
    <row r="69" spans="2:7" ht="12.75" customHeight="1" x14ac:dyDescent="0.3">
      <c r="B69" s="156" t="s">
        <v>100</v>
      </c>
      <c r="C69" s="156"/>
      <c r="D69" s="156"/>
      <c r="E69" s="156"/>
      <c r="F69" t="s">
        <v>101</v>
      </c>
      <c r="G69" s="156"/>
    </row>
    <row r="70" spans="2:7" ht="12.75" customHeight="1" x14ac:dyDescent="0.3">
      <c r="B70" s="156" t="s">
        <v>102</v>
      </c>
      <c r="C70" s="156"/>
      <c r="D70" s="156"/>
      <c r="E70" s="156"/>
      <c r="F70" t="s">
        <v>103</v>
      </c>
      <c r="G70" s="156"/>
    </row>
  </sheetData>
  <mergeCells count="1">
    <mergeCell ref="D14:D15"/>
  </mergeCells>
  <conditionalFormatting sqref="S19:S24">
    <cfRule type="cellIs" dxfId="7" priority="2" operator="greaterThan">
      <formula>3</formula>
    </cfRule>
  </conditionalFormatting>
  <conditionalFormatting sqref="K19:K24 K26:K28 K30:K32 K36:K46 K34 K48 K50 K52 K54:K56 K58:K62">
    <cfRule type="cellIs" dxfId="6" priority="4" operator="greaterThan">
      <formula>$D$11</formula>
    </cfRule>
  </conditionalFormatting>
  <printOptions horizontalCentered="1"/>
  <pageMargins left="0.5" right="0.5" top="0.5" bottom="0.5" header="0.75" footer="0.25"/>
  <pageSetup scale="83" orientation="landscape" r:id="rId1"/>
  <headerFooter alignWithMargins="0">
    <oddHeader>&amp;R
&amp;"Arial,Bold"&amp;P of &amp;N</oddHeader>
    <oddFooter>&amp;R&amp;F</oddFooter>
  </headerFooter>
  <colBreaks count="1" manualBreakCount="1">
    <brk id="17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56C6B-004B-4D0B-B559-D78176B465F6}">
  <sheetPr>
    <tabColor rgb="FFDE8888"/>
  </sheetPr>
  <dimension ref="A3:AB70"/>
  <sheetViews>
    <sheetView zoomScaleNormal="100" workbookViewId="0">
      <pane ySplit="17" topLeftCell="A18" activePane="bottomLeft" state="frozen"/>
      <selection pane="bottomLeft" activeCell="V26" sqref="V26"/>
    </sheetView>
  </sheetViews>
  <sheetFormatPr defaultColWidth="9.109375" defaultRowHeight="13.2" x14ac:dyDescent="0.3"/>
  <cols>
    <col min="1" max="1" width="10.6640625" style="71" customWidth="1"/>
    <col min="2" max="5" width="8.6640625" style="71" customWidth="1"/>
    <col min="6" max="6" width="8.6640625" style="71" hidden="1" customWidth="1"/>
    <col min="7" max="18" width="8.6640625" style="71" customWidth="1"/>
    <col min="19" max="19" width="3" style="71" bestFit="1" customWidth="1"/>
    <col min="20" max="20" width="15.6640625" style="71" customWidth="1"/>
    <col min="21" max="21" width="16.6640625" style="72" bestFit="1" customWidth="1"/>
    <col min="22" max="16384" width="9.109375" style="71"/>
  </cols>
  <sheetData>
    <row r="3" spans="1:28" ht="13.8" hidden="1" thickBot="1" x14ac:dyDescent="0.35"/>
    <row r="4" spans="1:28" ht="16.2" hidden="1" thickTop="1" x14ac:dyDescent="0.3">
      <c r="A4" s="73" t="s">
        <v>39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5" t="s">
        <v>40</v>
      </c>
      <c r="P4" s="75" t="s">
        <v>41</v>
      </c>
      <c r="Q4" s="75" t="s">
        <v>42</v>
      </c>
      <c r="R4" s="76" t="s">
        <v>43</v>
      </c>
    </row>
    <row r="5" spans="1:28" hidden="1" x14ac:dyDescent="0.3">
      <c r="A5" s="77" t="str">
        <f>'Lt Shldr'!A5</f>
        <v>Alexander Bridge - Toronto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9" t="str">
        <f>'Lt Shldr'!N5</f>
        <v>JWA</v>
      </c>
      <c r="P5" s="80">
        <f>'Lt Shldr'!O5</f>
        <v>44617</v>
      </c>
      <c r="Q5" s="81"/>
      <c r="R5" s="82"/>
    </row>
    <row r="6" spans="1:28" ht="15.6" hidden="1" x14ac:dyDescent="0.3">
      <c r="A6" s="83" t="str">
        <f>'Lt Shldr'!A6</f>
        <v>080-10081.00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5" t="s">
        <v>44</v>
      </c>
      <c r="P6" s="85" t="s">
        <v>41</v>
      </c>
      <c r="Q6" s="86" t="s">
        <v>45</v>
      </c>
      <c r="R6" s="87" t="s">
        <v>41</v>
      </c>
    </row>
    <row r="7" spans="1:28" ht="13.8" hidden="1" thickBot="1" x14ac:dyDescent="0.35">
      <c r="A7" s="88" t="s">
        <v>46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90" t="str">
        <f>'Lt Shldr'!N7</f>
        <v>RLC</v>
      </c>
      <c r="P7" s="155">
        <f>'Lt Shldr'!O7</f>
        <v>44624</v>
      </c>
      <c r="Q7" s="91"/>
      <c r="R7" s="92"/>
    </row>
    <row r="8" spans="1:28" ht="13.8" hidden="1" thickTop="1" x14ac:dyDescent="0.3">
      <c r="A8" s="71" t="str">
        <f>'Lt Shldr'!A8</f>
        <v>Design Reference:  ODOT Bridge Design Manual, ODOT Location and Design Manual Volume 2 Drainage Design, FHWA HEC-21</v>
      </c>
      <c r="U8" s="71"/>
    </row>
    <row r="9" spans="1:28" hidden="1" x14ac:dyDescent="0.25">
      <c r="U9" s="71"/>
      <c r="W9" s="53"/>
    </row>
    <row r="10" spans="1:28" s="93" customFormat="1" ht="12.75" customHeight="1" x14ac:dyDescent="0.25">
      <c r="A10" s="93" t="s">
        <v>47</v>
      </c>
      <c r="D10" s="208">
        <f>'Rain Int'!C28</f>
        <v>2</v>
      </c>
      <c r="E10" s="93" t="s">
        <v>48</v>
      </c>
      <c r="G10" s="207" t="s">
        <v>159</v>
      </c>
      <c r="H10" s="207"/>
      <c r="J10" s="93" t="s">
        <v>52</v>
      </c>
      <c r="M10" s="209">
        <f>'Lt Shldr'!L10</f>
        <v>37.8333333</v>
      </c>
      <c r="N10" s="93" t="s">
        <v>51</v>
      </c>
      <c r="V10" s="71"/>
      <c r="W10" s="71"/>
      <c r="X10" s="71"/>
      <c r="Y10" s="71"/>
      <c r="Z10" s="71"/>
      <c r="AA10" s="71"/>
      <c r="AB10" s="71"/>
    </row>
    <row r="11" spans="1:28" s="93" customFormat="1" ht="12.75" customHeight="1" x14ac:dyDescent="0.25">
      <c r="A11" s="93" t="s">
        <v>50</v>
      </c>
      <c r="D11" s="94">
        <f>'Lt Shldr'!D11</f>
        <v>6</v>
      </c>
      <c r="E11" s="93" t="s">
        <v>51</v>
      </c>
      <c r="G11" s="207" t="s">
        <v>159</v>
      </c>
      <c r="H11" s="207"/>
      <c r="J11" s="93" t="s">
        <v>139</v>
      </c>
      <c r="M11" s="94">
        <v>0.9</v>
      </c>
      <c r="O11" s="207" t="s">
        <v>161</v>
      </c>
      <c r="V11" s="71"/>
      <c r="W11" s="71"/>
      <c r="X11" s="71"/>
      <c r="Y11" s="53"/>
      <c r="Z11" s="71"/>
      <c r="AA11" s="71"/>
      <c r="AB11" s="71"/>
    </row>
    <row r="12" spans="1:28" s="93" customFormat="1" ht="12.75" customHeight="1" x14ac:dyDescent="0.25">
      <c r="A12" s="93" t="s">
        <v>54</v>
      </c>
      <c r="D12" s="94">
        <f>'Lt Shldr'!D12</f>
        <v>1.4999999999999999E-2</v>
      </c>
      <c r="H12" s="207"/>
      <c r="J12" s="93" t="s">
        <v>137</v>
      </c>
      <c r="M12" s="166">
        <f>'Rain Int'!H28</f>
        <v>3.6816474721659911</v>
      </c>
      <c r="N12" s="93" t="s">
        <v>53</v>
      </c>
      <c r="O12" s="207" t="s">
        <v>160</v>
      </c>
      <c r="V12" s="71"/>
      <c r="W12" s="71"/>
      <c r="X12" s="71"/>
      <c r="Y12" s="71"/>
      <c r="Z12" s="71"/>
      <c r="AA12" s="71"/>
      <c r="AB12" s="71"/>
    </row>
    <row r="13" spans="1:28" s="93" customFormat="1" ht="12.75" customHeight="1" x14ac:dyDescent="0.25">
      <c r="T13" s="71"/>
      <c r="U13" s="71"/>
      <c r="V13" s="71"/>
      <c r="W13" s="53"/>
      <c r="X13" s="71"/>
      <c r="Y13" s="71"/>
      <c r="Z13" s="71"/>
    </row>
    <row r="14" spans="1:28" s="98" customFormat="1" ht="12.75" customHeight="1" x14ac:dyDescent="0.2">
      <c r="A14" s="96" t="s">
        <v>0</v>
      </c>
      <c r="B14" s="96" t="s">
        <v>58</v>
      </c>
      <c r="C14" s="96" t="s">
        <v>59</v>
      </c>
      <c r="D14" s="243" t="s">
        <v>138</v>
      </c>
      <c r="E14" s="96" t="s">
        <v>55</v>
      </c>
      <c r="F14" s="96" t="s">
        <v>56</v>
      </c>
      <c r="G14" s="96" t="s">
        <v>57</v>
      </c>
      <c r="H14" s="96" t="s">
        <v>60</v>
      </c>
      <c r="I14" s="96" t="s">
        <v>61</v>
      </c>
      <c r="J14" s="96" t="s">
        <v>62</v>
      </c>
      <c r="K14" s="96" t="s">
        <v>63</v>
      </c>
      <c r="L14" s="96" t="s">
        <v>64</v>
      </c>
      <c r="M14" s="96" t="s">
        <v>65</v>
      </c>
      <c r="N14" s="96" t="s">
        <v>66</v>
      </c>
      <c r="O14" s="96" t="s">
        <v>67</v>
      </c>
      <c r="P14" s="96" t="s">
        <v>68</v>
      </c>
      <c r="Q14" s="96" t="s">
        <v>69</v>
      </c>
      <c r="R14" s="97" t="s">
        <v>63</v>
      </c>
      <c r="T14" s="71"/>
      <c r="U14" s="71"/>
      <c r="V14" s="71"/>
      <c r="W14" s="71"/>
      <c r="X14" s="71"/>
      <c r="Y14" s="71"/>
      <c r="Z14" s="71"/>
    </row>
    <row r="15" spans="1:28" s="98" customFormat="1" ht="12.75" customHeight="1" x14ac:dyDescent="0.2">
      <c r="A15" s="100"/>
      <c r="B15" s="100" t="s">
        <v>73</v>
      </c>
      <c r="C15" s="100" t="s">
        <v>73</v>
      </c>
      <c r="D15" s="244"/>
      <c r="E15" s="100" t="s">
        <v>70</v>
      </c>
      <c r="F15" s="100" t="s">
        <v>71</v>
      </c>
      <c r="G15" s="100" t="s">
        <v>140</v>
      </c>
      <c r="H15" s="100" t="s">
        <v>69</v>
      </c>
      <c r="I15" s="100" t="s">
        <v>74</v>
      </c>
      <c r="J15" s="100" t="s">
        <v>75</v>
      </c>
      <c r="K15" s="100"/>
      <c r="L15" s="100"/>
      <c r="M15" s="100" t="s">
        <v>76</v>
      </c>
      <c r="N15" s="100"/>
      <c r="O15" s="100"/>
      <c r="P15" s="100" t="s">
        <v>77</v>
      </c>
      <c r="Q15" s="100" t="s">
        <v>77</v>
      </c>
      <c r="R15" s="101" t="s">
        <v>78</v>
      </c>
      <c r="U15" s="99"/>
    </row>
    <row r="16" spans="1:28" s="98" customFormat="1" ht="12.75" customHeight="1" x14ac:dyDescent="0.3">
      <c r="A16" s="100"/>
      <c r="B16" s="100" t="s">
        <v>81</v>
      </c>
      <c r="C16" s="100" t="s">
        <v>82</v>
      </c>
      <c r="D16" s="100" t="s">
        <v>85</v>
      </c>
      <c r="E16" s="100" t="s">
        <v>79</v>
      </c>
      <c r="F16" s="100" t="s">
        <v>80</v>
      </c>
      <c r="G16" s="100"/>
      <c r="H16" s="100" t="s">
        <v>77</v>
      </c>
      <c r="I16" s="100" t="s">
        <v>77</v>
      </c>
      <c r="J16" s="100"/>
      <c r="K16" s="100" t="s">
        <v>83</v>
      </c>
      <c r="L16" s="100" t="s">
        <v>84</v>
      </c>
      <c r="M16" s="100" t="s">
        <v>85</v>
      </c>
      <c r="N16" s="100"/>
      <c r="O16" s="100" t="s">
        <v>86</v>
      </c>
      <c r="P16" s="100" t="s">
        <v>87</v>
      </c>
      <c r="Q16" s="100" t="s">
        <v>88</v>
      </c>
      <c r="R16" s="101" t="s">
        <v>64</v>
      </c>
      <c r="U16" s="99"/>
    </row>
    <row r="17" spans="1:21" s="98" customFormat="1" ht="12.75" customHeight="1" thickBot="1" x14ac:dyDescent="0.25">
      <c r="A17" s="102"/>
      <c r="B17" s="102" t="s">
        <v>91</v>
      </c>
      <c r="C17" s="102" t="s">
        <v>91</v>
      </c>
      <c r="D17" s="102" t="s">
        <v>93</v>
      </c>
      <c r="E17" s="102" t="s">
        <v>89</v>
      </c>
      <c r="F17" s="102"/>
      <c r="G17" s="102" t="s">
        <v>90</v>
      </c>
      <c r="H17" s="102" t="s">
        <v>90</v>
      </c>
      <c r="I17" s="102" t="s">
        <v>90</v>
      </c>
      <c r="J17" s="102" t="s">
        <v>92</v>
      </c>
      <c r="K17" s="102" t="s">
        <v>93</v>
      </c>
      <c r="L17" s="102" t="s">
        <v>93</v>
      </c>
      <c r="M17" s="102" t="s">
        <v>93</v>
      </c>
      <c r="N17" s="102"/>
      <c r="O17" s="102"/>
      <c r="P17" s="102" t="s">
        <v>90</v>
      </c>
      <c r="Q17" s="102" t="s">
        <v>90</v>
      </c>
      <c r="R17" s="103" t="s">
        <v>94</v>
      </c>
      <c r="U17" s="99"/>
    </row>
    <row r="18" spans="1:21" s="98" customFormat="1" ht="12.75" hidden="1" customHeight="1" thickTop="1" x14ac:dyDescent="0.25">
      <c r="A18" s="104">
        <f>Deck!B3</f>
        <v>1650</v>
      </c>
      <c r="B18" s="128">
        <f>(Deck!O3+Deck!S3)/2</f>
        <v>0</v>
      </c>
      <c r="C18" s="128">
        <f>Deck!N3</f>
        <v>0</v>
      </c>
      <c r="D18" s="157">
        <f>Deck!M3</f>
        <v>0</v>
      </c>
      <c r="E18" s="105"/>
      <c r="F18" s="159"/>
      <c r="G18" s="106"/>
      <c r="H18" s="106"/>
      <c r="I18" s="106"/>
      <c r="J18" s="95"/>
      <c r="K18" s="106"/>
      <c r="L18" s="106"/>
      <c r="M18" s="106"/>
      <c r="N18" s="106"/>
      <c r="O18" s="106"/>
      <c r="P18" s="106"/>
      <c r="Q18" s="106"/>
      <c r="R18" s="106"/>
      <c r="U18" s="99"/>
    </row>
    <row r="19" spans="1:21" s="95" customFormat="1" ht="12.75" hidden="1" customHeight="1" x14ac:dyDescent="0.25">
      <c r="A19" s="104">
        <f>Deck!B5</f>
        <v>1660</v>
      </c>
      <c r="B19" s="128">
        <f>(Deck!O5+Deck!S5)/2</f>
        <v>-4.7631933067860607E-2</v>
      </c>
      <c r="C19" s="128">
        <f>Deck!N5</f>
        <v>-3.390411509126856E-3</v>
      </c>
      <c r="D19" s="157">
        <v>12</v>
      </c>
      <c r="E19" s="105"/>
      <c r="F19" s="160"/>
      <c r="G19" s="107"/>
      <c r="H19" s="107"/>
      <c r="I19" s="108"/>
      <c r="J19" s="107"/>
      <c r="K19" s="109"/>
      <c r="L19" s="110"/>
      <c r="M19" s="111"/>
      <c r="N19" s="112"/>
      <c r="O19" s="113"/>
      <c r="P19" s="105"/>
      <c r="Q19" s="107"/>
      <c r="R19" s="114"/>
      <c r="T19" s="116"/>
      <c r="U19" s="115"/>
    </row>
    <row r="20" spans="1:21" s="95" customFormat="1" ht="12.75" hidden="1" customHeight="1" x14ac:dyDescent="0.25">
      <c r="A20" s="104">
        <f>Deck!B6</f>
        <v>1670</v>
      </c>
      <c r="B20" s="128">
        <f>(Deck!O6+Deck!S6)/2</f>
        <v>-4.7631932991849896E-2</v>
      </c>
      <c r="C20" s="128">
        <f>Deck!N6</f>
        <v>-9.936310556471963E-4</v>
      </c>
      <c r="D20" s="157">
        <v>12</v>
      </c>
      <c r="E20" s="105"/>
      <c r="F20" s="160"/>
      <c r="G20" s="107"/>
      <c r="H20" s="107"/>
      <c r="I20" s="108"/>
      <c r="J20" s="107"/>
      <c r="K20" s="109"/>
      <c r="L20" s="110"/>
      <c r="M20" s="111"/>
      <c r="N20" s="112"/>
      <c r="O20" s="113"/>
      <c r="P20" s="105"/>
      <c r="Q20" s="107"/>
      <c r="R20" s="114"/>
      <c r="T20" s="116"/>
      <c r="U20" s="115"/>
    </row>
    <row r="21" spans="1:21" s="95" customFormat="1" ht="12.75" customHeight="1" thickTop="1" x14ac:dyDescent="0.25">
      <c r="A21" s="104">
        <f>Deck!B7</f>
        <v>1680</v>
      </c>
      <c r="B21" s="128">
        <f>(Deck!O7+Deck!S7)/2</f>
        <v>-4.7631933066247523E-2</v>
      </c>
      <c r="C21" s="128">
        <f>Deck!N7</f>
        <v>1.3912925842114107E-3</v>
      </c>
      <c r="D21" s="157">
        <v>12</v>
      </c>
      <c r="E21" s="105"/>
      <c r="F21" s="160"/>
      <c r="G21" s="107"/>
      <c r="H21" s="107"/>
      <c r="I21" s="108"/>
      <c r="J21" s="107"/>
      <c r="K21" s="109"/>
      <c r="L21" s="110"/>
      <c r="M21" s="111"/>
      <c r="N21" s="112"/>
      <c r="O21" s="113"/>
      <c r="P21" s="105"/>
      <c r="Q21" s="107"/>
      <c r="R21" s="114"/>
      <c r="T21" s="116"/>
      <c r="U21" s="115"/>
    </row>
    <row r="22" spans="1:21" s="95" customFormat="1" ht="12.75" customHeight="1" x14ac:dyDescent="0.25">
      <c r="A22" s="104">
        <f>Deck!B9</f>
        <v>1690</v>
      </c>
      <c r="B22" s="128">
        <f>(Deck!O9+Deck!S9)/2</f>
        <v>-4.0790375863021887E-2</v>
      </c>
      <c r="C22" s="128">
        <f>Deck!N9</f>
        <v>-6.0425521472568953E-4</v>
      </c>
      <c r="D22" s="157">
        <v>12</v>
      </c>
      <c r="E22" s="105">
        <f t="shared" ref="E22:E62" si="0">((A22-A21)*D22)/43560</f>
        <v>2.7548209366391185E-3</v>
      </c>
      <c r="F22" s="160">
        <f t="shared" ref="F22:F62" si="1">IF(ABS(C22)&lt;0.02,0.8,0.9)</f>
        <v>0.8</v>
      </c>
      <c r="G22" s="107">
        <f t="shared" ref="G22:G62" si="2">E22*$M$11*$M$12</f>
        <v>9.1280515838826227E-3</v>
      </c>
      <c r="H22" s="107">
        <f t="shared" ref="H22:H62" si="3">Q21</f>
        <v>0</v>
      </c>
      <c r="I22" s="108">
        <f t="shared" ref="I22:I62" si="4">G22+H22</f>
        <v>9.1280515838826227E-3</v>
      </c>
      <c r="J22" s="107">
        <f t="shared" ref="J22:J62" si="5">(1.12/$D$12)*ABS(B22)^0.5*ABS(C22)^0.67*L22^0.67</f>
        <v>0.43600085556636181</v>
      </c>
      <c r="K22" s="109">
        <f t="shared" ref="K22:K62" si="6">L22*ABS(C22)</f>
        <v>5.0478570912443474E-3</v>
      </c>
      <c r="L22" s="110">
        <f t="shared" ref="L22:L62" si="7">(I22*$D$12/(0.56*ABS(C22)^1.67*ABS(B22)^0.5))^0.375</f>
        <v>8.3538494467704272</v>
      </c>
      <c r="M22" s="111"/>
      <c r="N22" s="112" t="str">
        <f t="shared" ref="N22:N62" si="8">IF(M22="","",M22/L22)</f>
        <v/>
      </c>
      <c r="O22" s="113" t="str">
        <f t="shared" ref="O22:O62" si="9">IF(M22="","",1-(1-N22)^2.67)</f>
        <v/>
      </c>
      <c r="P22" s="105" t="str">
        <f t="shared" ref="P22:P62" si="10">IF(M22="","",O22*I22)</f>
        <v/>
      </c>
      <c r="Q22" s="107">
        <f t="shared" ref="Q22:Q62" si="11">IF(M22="",I22,I22-P22)</f>
        <v>9.1280515838826227E-3</v>
      </c>
      <c r="R22" s="114">
        <f t="shared" ref="R22:R62" si="12">IF(L22&gt;$D$11,IF($M$10&lt;$D$19,(I22/(J22*$M$10))*12,(((L22-$D$11)*K22)/L22)),"")</f>
        <v>1.4223258028902102E-3</v>
      </c>
      <c r="T22" s="116"/>
      <c r="U22" s="115"/>
    </row>
    <row r="23" spans="1:21" s="117" customFormat="1" ht="12.75" customHeight="1" x14ac:dyDescent="0.25">
      <c r="A23" s="104">
        <f>Deck!B10</f>
        <v>1700</v>
      </c>
      <c r="B23" s="128">
        <f>(Deck!O10+Deck!S10)/2</f>
        <v>-4.0790375853287569E-2</v>
      </c>
      <c r="C23" s="128">
        <f>Deck!N10</f>
        <v>-7.4345779213828029E-3</v>
      </c>
      <c r="D23" s="157">
        <v>12</v>
      </c>
      <c r="E23" s="105">
        <f t="shared" si="0"/>
        <v>2.7548209366391185E-3</v>
      </c>
      <c r="F23" s="160">
        <f t="shared" si="1"/>
        <v>0.8</v>
      </c>
      <c r="G23" s="107">
        <f t="shared" si="2"/>
        <v>9.1280515838826227E-3</v>
      </c>
      <c r="H23" s="107">
        <f t="shared" si="3"/>
        <v>9.1280515838826227E-3</v>
      </c>
      <c r="I23" s="108">
        <f t="shared" si="4"/>
        <v>1.8256103167765245E-2</v>
      </c>
      <c r="J23" s="107">
        <f t="shared" si="5"/>
        <v>0.97292585638522844</v>
      </c>
      <c r="K23" s="109">
        <f t="shared" si="6"/>
        <v>1.6726081983538678E-2</v>
      </c>
      <c r="L23" s="110">
        <f t="shared" si="7"/>
        <v>2.2497688719399003</v>
      </c>
      <c r="M23" s="111"/>
      <c r="N23" s="112" t="str">
        <f t="shared" si="8"/>
        <v/>
      </c>
      <c r="O23" s="113" t="str">
        <f t="shared" si="9"/>
        <v/>
      </c>
      <c r="P23" s="105" t="str">
        <f t="shared" si="10"/>
        <v/>
      </c>
      <c r="Q23" s="107">
        <f t="shared" si="11"/>
        <v>1.8256103167765245E-2</v>
      </c>
      <c r="R23" s="114" t="str">
        <f t="shared" si="12"/>
        <v/>
      </c>
      <c r="T23" s="116"/>
      <c r="U23" s="118"/>
    </row>
    <row r="24" spans="1:21" s="95" customFormat="1" ht="12.75" customHeight="1" x14ac:dyDescent="0.25">
      <c r="A24" s="104">
        <f>Deck!B11</f>
        <v>1710</v>
      </c>
      <c r="B24" s="128">
        <f>(Deck!O11+Deck!S11)/2</f>
        <v>-4.0790375859806369E-2</v>
      </c>
      <c r="C24" s="128">
        <f>Deck!N11</f>
        <v>-1.430497522942914E-2</v>
      </c>
      <c r="D24" s="157">
        <v>12</v>
      </c>
      <c r="E24" s="105">
        <f t="shared" si="0"/>
        <v>2.7548209366391185E-3</v>
      </c>
      <c r="F24" s="160">
        <f t="shared" si="1"/>
        <v>0.8</v>
      </c>
      <c r="G24" s="107">
        <f t="shared" si="2"/>
        <v>9.1280515838826227E-3</v>
      </c>
      <c r="H24" s="107">
        <f t="shared" si="3"/>
        <v>1.8256103167765245E-2</v>
      </c>
      <c r="I24" s="108">
        <f t="shared" si="4"/>
        <v>2.738415475164787E-2</v>
      </c>
      <c r="J24" s="107">
        <f t="shared" si="5"/>
        <v>1.2691051822358712</v>
      </c>
      <c r="K24" s="109">
        <f t="shared" si="6"/>
        <v>2.486907900330634E-2</v>
      </c>
      <c r="L24" s="110">
        <f t="shared" si="7"/>
        <v>1.7384915810370667</v>
      </c>
      <c r="M24" s="111"/>
      <c r="N24" s="112" t="str">
        <f t="shared" si="8"/>
        <v/>
      </c>
      <c r="O24" s="113" t="str">
        <f t="shared" si="9"/>
        <v/>
      </c>
      <c r="P24" s="105" t="str">
        <f t="shared" si="10"/>
        <v/>
      </c>
      <c r="Q24" s="107">
        <f t="shared" si="11"/>
        <v>2.738415475164787E-2</v>
      </c>
      <c r="R24" s="114" t="str">
        <f t="shared" si="12"/>
        <v/>
      </c>
      <c r="T24" s="116"/>
      <c r="U24" s="115"/>
    </row>
    <row r="25" spans="1:21" s="95" customFormat="1" ht="12.75" customHeight="1" x14ac:dyDescent="0.25">
      <c r="A25" s="129">
        <f>Deck!B14</f>
        <v>1715.741</v>
      </c>
      <c r="B25" s="130">
        <f>(Deck!O14+Deck!S14)/2</f>
        <v>-4.1289728478206847E-2</v>
      </c>
      <c r="C25" s="130">
        <f>Deck!N14</f>
        <v>-1.4819535512750313E-2</v>
      </c>
      <c r="D25" s="157">
        <v>12</v>
      </c>
      <c r="E25" s="105">
        <f t="shared" si="0"/>
        <v>1.5815426997245138E-3</v>
      </c>
      <c r="F25" s="160">
        <f t="shared" si="1"/>
        <v>0.8</v>
      </c>
      <c r="G25" s="107">
        <f t="shared" si="2"/>
        <v>5.2404144143070007E-3</v>
      </c>
      <c r="H25" s="132">
        <f t="shared" si="3"/>
        <v>2.738415475164787E-2</v>
      </c>
      <c r="I25" s="133">
        <f t="shared" si="4"/>
        <v>3.2624569165954867E-2</v>
      </c>
      <c r="J25" s="132">
        <f t="shared" si="5"/>
        <v>1.3440813468647006</v>
      </c>
      <c r="K25" s="134">
        <f t="shared" si="6"/>
        <v>2.6848625372874791E-2</v>
      </c>
      <c r="L25" s="135">
        <f t="shared" si="7"/>
        <v>1.8117049181315426</v>
      </c>
      <c r="M25" s="136"/>
      <c r="N25" s="137" t="str">
        <f t="shared" si="8"/>
        <v/>
      </c>
      <c r="O25" s="138" t="str">
        <f t="shared" si="9"/>
        <v/>
      </c>
      <c r="P25" s="131" t="str">
        <f t="shared" si="10"/>
        <v/>
      </c>
      <c r="Q25" s="132">
        <f t="shared" si="11"/>
        <v>3.2624569165954867E-2</v>
      </c>
      <c r="R25" s="114" t="str">
        <f t="shared" si="12"/>
        <v/>
      </c>
      <c r="T25" s="145" t="s">
        <v>116</v>
      </c>
      <c r="U25" s="115"/>
    </row>
    <row r="26" spans="1:21" s="95" customFormat="1" ht="12.75" customHeight="1" x14ac:dyDescent="0.25">
      <c r="A26" s="104">
        <f>Deck!B15</f>
        <v>1720</v>
      </c>
      <c r="B26" s="128">
        <f>(Deck!O15+Deck!S15)/2</f>
        <v>-4.1289728481378893E-2</v>
      </c>
      <c r="C26" s="128">
        <f>Deck!N15</f>
        <v>-1.489604884222708E-2</v>
      </c>
      <c r="D26" s="157">
        <v>12</v>
      </c>
      <c r="E26" s="105">
        <f t="shared" si="0"/>
        <v>1.1732782369146045E-3</v>
      </c>
      <c r="F26" s="160">
        <f t="shared" si="1"/>
        <v>0.8</v>
      </c>
      <c r="G26" s="107">
        <f t="shared" si="2"/>
        <v>3.887637169575622E-3</v>
      </c>
      <c r="H26" s="107">
        <f t="shared" si="3"/>
        <v>3.2624569165954867E-2</v>
      </c>
      <c r="I26" s="108">
        <f t="shared" si="4"/>
        <v>3.6512206335530491E-2</v>
      </c>
      <c r="J26" s="107">
        <f t="shared" si="5"/>
        <v>1.3844269346569098</v>
      </c>
      <c r="K26" s="109">
        <f t="shared" si="6"/>
        <v>2.8060340056706799E-2</v>
      </c>
      <c r="L26" s="110">
        <f t="shared" si="7"/>
        <v>1.8837438272330176</v>
      </c>
      <c r="M26" s="111"/>
      <c r="N26" s="112" t="str">
        <f t="shared" si="8"/>
        <v/>
      </c>
      <c r="O26" s="113" t="str">
        <f t="shared" si="9"/>
        <v/>
      </c>
      <c r="P26" s="105" t="str">
        <f t="shared" si="10"/>
        <v/>
      </c>
      <c r="Q26" s="107">
        <f t="shared" si="11"/>
        <v>3.6512206335530491E-2</v>
      </c>
      <c r="R26" s="114" t="str">
        <f t="shared" si="12"/>
        <v/>
      </c>
      <c r="T26" s="140"/>
      <c r="U26" s="115"/>
    </row>
    <row r="27" spans="1:21" s="95" customFormat="1" ht="12.75" customHeight="1" x14ac:dyDescent="0.25">
      <c r="A27" s="104">
        <f>Deck!B18</f>
        <v>1730</v>
      </c>
      <c r="B27" s="128">
        <f>(Deck!O18+Deck!S18)/2</f>
        <v>-4.1289728498028172E-2</v>
      </c>
      <c r="C27" s="128">
        <f>Deck!N18</f>
        <v>-1.4939455695200979E-2</v>
      </c>
      <c r="D27" s="157">
        <v>12</v>
      </c>
      <c r="E27" s="105">
        <f t="shared" si="0"/>
        <v>2.7548209366391185E-3</v>
      </c>
      <c r="F27" s="160">
        <f t="shared" si="1"/>
        <v>0.8</v>
      </c>
      <c r="G27" s="107">
        <f t="shared" si="2"/>
        <v>9.1280515838826227E-3</v>
      </c>
      <c r="H27" s="107">
        <f t="shared" si="3"/>
        <v>3.6512206335530491E-2</v>
      </c>
      <c r="I27" s="108">
        <f t="shared" si="4"/>
        <v>4.5640257919413112E-2</v>
      </c>
      <c r="J27" s="107">
        <f t="shared" si="5"/>
        <v>1.465328929966454</v>
      </c>
      <c r="K27" s="109">
        <f t="shared" si="6"/>
        <v>3.0542633983941019E-2</v>
      </c>
      <c r="L27" s="110">
        <f t="shared" si="7"/>
        <v>2.0444274950226111</v>
      </c>
      <c r="M27" s="111"/>
      <c r="N27" s="112" t="str">
        <f t="shared" si="8"/>
        <v/>
      </c>
      <c r="O27" s="113" t="str">
        <f t="shared" si="9"/>
        <v/>
      </c>
      <c r="P27" s="105" t="str">
        <f t="shared" si="10"/>
        <v/>
      </c>
      <c r="Q27" s="107">
        <f t="shared" si="11"/>
        <v>4.5640257919413112E-2</v>
      </c>
      <c r="R27" s="114" t="str">
        <f t="shared" si="12"/>
        <v/>
      </c>
      <c r="T27" s="141"/>
      <c r="U27" s="115"/>
    </row>
    <row r="28" spans="1:21" s="95" customFormat="1" ht="12.75" customHeight="1" x14ac:dyDescent="0.25">
      <c r="A28" s="104">
        <f>Deck!B22</f>
        <v>1740</v>
      </c>
      <c r="B28" s="128">
        <f>(Deck!O22+Deck!S22)/2</f>
        <v>-4.1289728501814733E-2</v>
      </c>
      <c r="C28" s="128">
        <f>Deck!N22</f>
        <v>-1.4983302839199523E-2</v>
      </c>
      <c r="D28" s="157">
        <v>12</v>
      </c>
      <c r="E28" s="105">
        <f t="shared" si="0"/>
        <v>2.7548209366391185E-3</v>
      </c>
      <c r="F28" s="160">
        <f t="shared" si="1"/>
        <v>0.8</v>
      </c>
      <c r="G28" s="107">
        <f t="shared" si="2"/>
        <v>9.1280515838826227E-3</v>
      </c>
      <c r="H28" s="107">
        <f t="shared" si="3"/>
        <v>4.5640257919413112E-2</v>
      </c>
      <c r="I28" s="108">
        <f t="shared" si="4"/>
        <v>5.4768309503295733E-2</v>
      </c>
      <c r="J28" s="107">
        <f t="shared" si="5"/>
        <v>1.5351405119971921</v>
      </c>
      <c r="K28" s="109">
        <f t="shared" si="6"/>
        <v>3.2739734826196444E-2</v>
      </c>
      <c r="L28" s="110">
        <f t="shared" si="7"/>
        <v>2.1850812986668267</v>
      </c>
      <c r="M28" s="111"/>
      <c r="N28" s="112" t="str">
        <f t="shared" si="8"/>
        <v/>
      </c>
      <c r="O28" s="113" t="str">
        <f t="shared" si="9"/>
        <v/>
      </c>
      <c r="P28" s="105" t="str">
        <f t="shared" si="10"/>
        <v/>
      </c>
      <c r="Q28" s="107">
        <f t="shared" si="11"/>
        <v>5.4768309503295733E-2</v>
      </c>
      <c r="R28" s="114" t="str">
        <f t="shared" si="12"/>
        <v/>
      </c>
      <c r="T28" s="141"/>
      <c r="U28" s="115"/>
    </row>
    <row r="29" spans="1:21" s="117" customFormat="1" ht="12.75" customHeight="1" x14ac:dyDescent="0.25">
      <c r="A29" s="129">
        <f>Deck!B23</f>
        <v>1740.7539999999999</v>
      </c>
      <c r="B29" s="130">
        <f>(Deck!O23+Deck!S23)/2</f>
        <v>-4.1109446567881493E-2</v>
      </c>
      <c r="C29" s="130">
        <f>Deck!N23</f>
        <v>-1.5053383999432898E-2</v>
      </c>
      <c r="D29" s="157">
        <v>12</v>
      </c>
      <c r="E29" s="105">
        <f t="shared" si="0"/>
        <v>2.0771349862256348E-4</v>
      </c>
      <c r="F29" s="160">
        <f t="shared" si="1"/>
        <v>0.8</v>
      </c>
      <c r="G29" s="107">
        <f t="shared" si="2"/>
        <v>6.8825508942466345E-4</v>
      </c>
      <c r="H29" s="132">
        <f t="shared" si="3"/>
        <v>5.4768309503295733E-2</v>
      </c>
      <c r="I29" s="133">
        <f t="shared" si="4"/>
        <v>5.5456564592720393E-2</v>
      </c>
      <c r="J29" s="132">
        <f t="shared" si="5"/>
        <v>1.5392417673674841</v>
      </c>
      <c r="K29" s="134">
        <f t="shared" si="6"/>
        <v>3.2977883331412335E-2</v>
      </c>
      <c r="L29" s="135">
        <f t="shared" si="7"/>
        <v>2.1907288974130137</v>
      </c>
      <c r="M29" s="136"/>
      <c r="N29" s="137" t="str">
        <f t="shared" si="8"/>
        <v/>
      </c>
      <c r="O29" s="138" t="str">
        <f t="shared" si="9"/>
        <v/>
      </c>
      <c r="P29" s="131" t="str">
        <f t="shared" si="10"/>
        <v/>
      </c>
      <c r="Q29" s="132">
        <f t="shared" si="11"/>
        <v>5.5456564592720393E-2</v>
      </c>
      <c r="R29" s="114" t="str">
        <f t="shared" si="12"/>
        <v/>
      </c>
      <c r="T29" s="145" t="s">
        <v>108</v>
      </c>
    </row>
    <row r="30" spans="1:21" s="95" customFormat="1" ht="12.75" customHeight="1" x14ac:dyDescent="0.25">
      <c r="A30" s="104">
        <f>Deck!B25</f>
        <v>1750</v>
      </c>
      <c r="B30" s="128">
        <f>(Deck!O25+Deck!S25)/2</f>
        <v>-4.5598949871296438E-2</v>
      </c>
      <c r="C30" s="128">
        <f>Deck!N25</f>
        <v>-1.5037267151243996E-2</v>
      </c>
      <c r="D30" s="157">
        <v>12</v>
      </c>
      <c r="E30" s="105">
        <f t="shared" si="0"/>
        <v>2.5471074380165552E-3</v>
      </c>
      <c r="F30" s="160">
        <f t="shared" si="1"/>
        <v>0.8</v>
      </c>
      <c r="G30" s="107">
        <f t="shared" si="2"/>
        <v>8.4397964944579601E-3</v>
      </c>
      <c r="H30" s="107">
        <f t="shared" si="3"/>
        <v>5.5456564592720393E-2</v>
      </c>
      <c r="I30" s="108">
        <f t="shared" si="4"/>
        <v>6.389636108717836E-2</v>
      </c>
      <c r="J30" s="107">
        <f t="shared" si="5"/>
        <v>1.6576767907606458</v>
      </c>
      <c r="K30" s="109">
        <f t="shared" si="6"/>
        <v>3.4094168923865825E-2</v>
      </c>
      <c r="L30" s="110">
        <f t="shared" si="7"/>
        <v>2.2673115121882566</v>
      </c>
      <c r="M30" s="111"/>
      <c r="N30" s="112" t="str">
        <f t="shared" si="8"/>
        <v/>
      </c>
      <c r="O30" s="113" t="str">
        <f t="shared" si="9"/>
        <v/>
      </c>
      <c r="P30" s="105" t="str">
        <f t="shared" si="10"/>
        <v/>
      </c>
      <c r="Q30" s="107">
        <f t="shared" si="11"/>
        <v>6.389636108717836E-2</v>
      </c>
      <c r="R30" s="114" t="str">
        <f t="shared" si="12"/>
        <v/>
      </c>
      <c r="T30" s="141"/>
      <c r="U30" s="115"/>
    </row>
    <row r="31" spans="1:21" s="95" customFormat="1" ht="12.75" customHeight="1" x14ac:dyDescent="0.25">
      <c r="A31" s="104">
        <f>Deck!B26</f>
        <v>1760</v>
      </c>
      <c r="B31" s="128">
        <f>(Deck!O26+Deck!S26)/2</f>
        <v>-4.5598949870145115E-2</v>
      </c>
      <c r="C31" s="128">
        <f>Deck!N26</f>
        <v>-1.5478516723027675E-2</v>
      </c>
      <c r="D31" s="157">
        <v>12</v>
      </c>
      <c r="E31" s="105">
        <f t="shared" si="0"/>
        <v>2.7548209366391185E-3</v>
      </c>
      <c r="F31" s="160">
        <f t="shared" si="1"/>
        <v>0.8</v>
      </c>
      <c r="G31" s="107">
        <f t="shared" si="2"/>
        <v>9.1280515838826227E-3</v>
      </c>
      <c r="H31" s="107">
        <f t="shared" si="3"/>
        <v>6.389636108717836E-2</v>
      </c>
      <c r="I31" s="108">
        <f t="shared" si="4"/>
        <v>7.3024412671060981E-2</v>
      </c>
      <c r="J31" s="107">
        <f t="shared" si="5"/>
        <v>1.7266949589613283</v>
      </c>
      <c r="K31" s="109">
        <f t="shared" si="6"/>
        <v>3.6234439493674657E-2</v>
      </c>
      <c r="L31" s="110">
        <f t="shared" si="7"/>
        <v>2.3409503728330772</v>
      </c>
      <c r="M31" s="111"/>
      <c r="N31" s="112" t="str">
        <f t="shared" si="8"/>
        <v/>
      </c>
      <c r="O31" s="113" t="str">
        <f t="shared" si="9"/>
        <v/>
      </c>
      <c r="P31" s="105" t="str">
        <f t="shared" si="10"/>
        <v/>
      </c>
      <c r="Q31" s="107">
        <f t="shared" si="11"/>
        <v>7.3024412671060981E-2</v>
      </c>
      <c r="R31" s="114" t="str">
        <f t="shared" si="12"/>
        <v/>
      </c>
      <c r="T31" s="71"/>
      <c r="U31" s="115"/>
    </row>
    <row r="32" spans="1:21" ht="12.75" customHeight="1" x14ac:dyDescent="0.25">
      <c r="A32" s="104">
        <f>Deck!B29</f>
        <v>1770</v>
      </c>
      <c r="B32" s="128">
        <f>(Deck!O29+Deck!S29)/2</f>
        <v>-4.5283382507171885E-2</v>
      </c>
      <c r="C32" s="128">
        <f>Deck!N29</f>
        <v>-1.5159007726816522E-2</v>
      </c>
      <c r="D32" s="157">
        <v>12</v>
      </c>
      <c r="E32" s="105">
        <f t="shared" si="0"/>
        <v>2.7548209366391185E-3</v>
      </c>
      <c r="F32" s="160">
        <f t="shared" si="1"/>
        <v>0.8</v>
      </c>
      <c r="G32" s="107">
        <f t="shared" si="2"/>
        <v>9.1280515838826227E-3</v>
      </c>
      <c r="H32" s="107">
        <f t="shared" si="3"/>
        <v>7.3024412671060981E-2</v>
      </c>
      <c r="I32" s="108">
        <f t="shared" si="4"/>
        <v>8.2152464254943602E-2</v>
      </c>
      <c r="J32" s="107">
        <f t="shared" si="5"/>
        <v>1.7646972383420005</v>
      </c>
      <c r="K32" s="109">
        <f t="shared" si="6"/>
        <v>3.7625614445290841E-2</v>
      </c>
      <c r="L32" s="110">
        <f t="shared" si="7"/>
        <v>2.482063148416406</v>
      </c>
      <c r="M32" s="111"/>
      <c r="N32" s="112" t="str">
        <f t="shared" si="8"/>
        <v/>
      </c>
      <c r="O32" s="113" t="str">
        <f t="shared" si="9"/>
        <v/>
      </c>
      <c r="P32" s="105" t="str">
        <f t="shared" si="10"/>
        <v/>
      </c>
      <c r="Q32" s="107">
        <f t="shared" si="11"/>
        <v>8.2152464254943602E-2</v>
      </c>
      <c r="R32" s="114" t="str">
        <f t="shared" si="12"/>
        <v/>
      </c>
    </row>
    <row r="33" spans="1:20" ht="12.75" customHeight="1" x14ac:dyDescent="0.25">
      <c r="A33" s="129">
        <f>Deck!B30</f>
        <v>1770.8820000000001</v>
      </c>
      <c r="B33" s="130">
        <f>(Deck!O30+Deck!S30)/2</f>
        <v>-4.528338249173762E-2</v>
      </c>
      <c r="C33" s="130">
        <f>Deck!N30</f>
        <v>-1.50945137507168E-2</v>
      </c>
      <c r="D33" s="157">
        <v>12</v>
      </c>
      <c r="E33" s="105">
        <f t="shared" si="0"/>
        <v>2.4297520661158728E-4</v>
      </c>
      <c r="F33" s="160">
        <f t="shared" si="1"/>
        <v>0.8</v>
      </c>
      <c r="G33" s="107">
        <f t="shared" si="2"/>
        <v>8.0509414969850372E-4</v>
      </c>
      <c r="H33" s="132">
        <f t="shared" si="3"/>
        <v>8.2152464254943602E-2</v>
      </c>
      <c r="I33" s="133">
        <f t="shared" si="4"/>
        <v>8.2957558404642112E-2</v>
      </c>
      <c r="J33" s="132">
        <f t="shared" si="5"/>
        <v>1.7671388151252565</v>
      </c>
      <c r="K33" s="134">
        <f t="shared" si="6"/>
        <v>3.7703338768552287E-2</v>
      </c>
      <c r="L33" s="135">
        <f t="shared" si="7"/>
        <v>2.4978173786328064</v>
      </c>
      <c r="M33" s="136"/>
      <c r="N33" s="137" t="str">
        <f t="shared" si="8"/>
        <v/>
      </c>
      <c r="O33" s="138" t="str">
        <f t="shared" si="9"/>
        <v/>
      </c>
      <c r="P33" s="131" t="str">
        <f t="shared" si="10"/>
        <v/>
      </c>
      <c r="Q33" s="132">
        <f t="shared" si="11"/>
        <v>8.2957558404642112E-2</v>
      </c>
      <c r="R33" s="114" t="str">
        <f t="shared" si="12"/>
        <v/>
      </c>
      <c r="T33" s="145" t="s">
        <v>109</v>
      </c>
    </row>
    <row r="34" spans="1:20" ht="12.75" customHeight="1" x14ac:dyDescent="0.25">
      <c r="A34" s="104">
        <f>Deck!B32</f>
        <v>1780</v>
      </c>
      <c r="B34" s="128">
        <f>(Deck!O32+Deck!S32)/2</f>
        <v>-4.5283382498864211E-2</v>
      </c>
      <c r="C34" s="128">
        <f>Deck!N32</f>
        <v>-1.4424007285686121E-2</v>
      </c>
      <c r="D34" s="157">
        <v>12</v>
      </c>
      <c r="E34" s="105">
        <f t="shared" si="0"/>
        <v>2.511845730027531E-3</v>
      </c>
      <c r="F34" s="160">
        <f t="shared" si="1"/>
        <v>0.8</v>
      </c>
      <c r="G34" s="107">
        <f t="shared" si="2"/>
        <v>8.3229574341841181E-3</v>
      </c>
      <c r="H34" s="107">
        <f t="shared" si="3"/>
        <v>8.2957558404642112E-2</v>
      </c>
      <c r="I34" s="108">
        <f t="shared" si="4"/>
        <v>9.1280515838826237E-2</v>
      </c>
      <c r="J34" s="107">
        <f t="shared" si="5"/>
        <v>1.7896234484966049</v>
      </c>
      <c r="K34" s="109">
        <f t="shared" si="6"/>
        <v>3.8421589307212095E-2</v>
      </c>
      <c r="L34" s="110">
        <f t="shared" si="7"/>
        <v>2.6637250346746795</v>
      </c>
      <c r="M34" s="111"/>
      <c r="N34" s="112" t="str">
        <f t="shared" si="8"/>
        <v/>
      </c>
      <c r="O34" s="113" t="str">
        <f t="shared" si="9"/>
        <v/>
      </c>
      <c r="P34" s="105" t="str">
        <f t="shared" si="10"/>
        <v/>
      </c>
      <c r="Q34" s="107">
        <f t="shared" si="11"/>
        <v>9.1280515838826237E-2</v>
      </c>
      <c r="R34" s="114" t="str">
        <f t="shared" si="12"/>
        <v/>
      </c>
    </row>
    <row r="35" spans="1:20" ht="12.75" customHeight="1" x14ac:dyDescent="0.25">
      <c r="A35" s="129">
        <f>Deck!B33</f>
        <v>1780.847</v>
      </c>
      <c r="B35" s="130">
        <f>(Deck!O33+Deck!S33)/2</f>
        <v>-4.5283382508121049E-2</v>
      </c>
      <c r="C35" s="130">
        <f>Deck!N33</f>
        <v>-1.4361342371581187E-2</v>
      </c>
      <c r="D35" s="157">
        <v>12</v>
      </c>
      <c r="E35" s="105">
        <f t="shared" si="0"/>
        <v>2.3333333333332783E-4</v>
      </c>
      <c r="F35" s="160">
        <f t="shared" si="1"/>
        <v>0.8</v>
      </c>
      <c r="G35" s="107">
        <f t="shared" si="2"/>
        <v>7.7314596915483986E-4</v>
      </c>
      <c r="H35" s="132">
        <f t="shared" si="3"/>
        <v>9.1280515838826237E-2</v>
      </c>
      <c r="I35" s="133">
        <f t="shared" si="4"/>
        <v>9.205366180798108E-2</v>
      </c>
      <c r="J35" s="132">
        <f t="shared" si="5"/>
        <v>1.7914656352768283</v>
      </c>
      <c r="K35" s="134">
        <f t="shared" si="6"/>
        <v>3.8480634227536732E-2</v>
      </c>
      <c r="L35" s="135">
        <f t="shared" si="7"/>
        <v>2.6794594287845812</v>
      </c>
      <c r="M35" s="136"/>
      <c r="N35" s="137" t="str">
        <f t="shared" si="8"/>
        <v/>
      </c>
      <c r="O35" s="138" t="str">
        <f t="shared" si="9"/>
        <v/>
      </c>
      <c r="P35" s="131" t="str">
        <f t="shared" si="10"/>
        <v/>
      </c>
      <c r="Q35" s="132">
        <f t="shared" si="11"/>
        <v>9.205366180798108E-2</v>
      </c>
      <c r="R35" s="114" t="str">
        <f t="shared" si="12"/>
        <v/>
      </c>
      <c r="T35" s="145" t="s">
        <v>110</v>
      </c>
    </row>
    <row r="36" spans="1:20" ht="12.75" customHeight="1" x14ac:dyDescent="0.25">
      <c r="A36" s="104">
        <f>Deck!B35</f>
        <v>1790</v>
      </c>
      <c r="B36" s="128">
        <f>(Deck!O35+Deck!S35)/2</f>
        <v>-4.6679575905108128E-2</v>
      </c>
      <c r="C36" s="128">
        <f>Deck!N35</f>
        <v>-1.3982087587728127E-2</v>
      </c>
      <c r="D36" s="157">
        <v>12</v>
      </c>
      <c r="E36" s="105">
        <f t="shared" si="0"/>
        <v>2.5214876033057905E-3</v>
      </c>
      <c r="F36" s="160">
        <f t="shared" si="1"/>
        <v>0.8</v>
      </c>
      <c r="G36" s="107">
        <f t="shared" si="2"/>
        <v>8.3549056147277818E-3</v>
      </c>
      <c r="H36" s="107">
        <f t="shared" si="3"/>
        <v>9.205366180798108E-2</v>
      </c>
      <c r="I36" s="108">
        <f t="shared" si="4"/>
        <v>0.10040856742270886</v>
      </c>
      <c r="J36" s="107">
        <f t="shared" si="5"/>
        <v>1.8395635417345519</v>
      </c>
      <c r="K36" s="109">
        <f t="shared" si="6"/>
        <v>3.9135780438634346E-2</v>
      </c>
      <c r="L36" s="110">
        <f t="shared" si="7"/>
        <v>2.7989940839008365</v>
      </c>
      <c r="M36" s="111"/>
      <c r="N36" s="112" t="str">
        <f t="shared" si="8"/>
        <v/>
      </c>
      <c r="O36" s="113" t="str">
        <f t="shared" si="9"/>
        <v/>
      </c>
      <c r="P36" s="105" t="str">
        <f t="shared" si="10"/>
        <v/>
      </c>
      <c r="Q36" s="107">
        <f t="shared" si="11"/>
        <v>0.10040856742270886</v>
      </c>
      <c r="R36" s="114" t="str">
        <f t="shared" si="12"/>
        <v/>
      </c>
    </row>
    <row r="37" spans="1:20" ht="12.75" customHeight="1" x14ac:dyDescent="0.25">
      <c r="A37" s="104">
        <f>Deck!B36</f>
        <v>1800</v>
      </c>
      <c r="B37" s="128">
        <f>(Deck!O36+Deck!S36)/2</f>
        <v>-4.6679575903603616E-2</v>
      </c>
      <c r="C37" s="128">
        <f>Deck!N36</f>
        <v>-1.5400703922922808E-2</v>
      </c>
      <c r="D37" s="157">
        <v>12</v>
      </c>
      <c r="E37" s="105">
        <f t="shared" si="0"/>
        <v>2.7548209366391185E-3</v>
      </c>
      <c r="F37" s="160">
        <f t="shared" si="1"/>
        <v>0.8</v>
      </c>
      <c r="G37" s="107">
        <f t="shared" si="2"/>
        <v>9.1280515838826227E-3</v>
      </c>
      <c r="H37" s="107">
        <f t="shared" si="3"/>
        <v>0.10040856742270886</v>
      </c>
      <c r="I37" s="108">
        <f t="shared" si="4"/>
        <v>0.10953661900659148</v>
      </c>
      <c r="J37" s="107">
        <f t="shared" si="5"/>
        <v>1.9262764715626781</v>
      </c>
      <c r="K37" s="109">
        <f t="shared" si="6"/>
        <v>4.1920886299046597E-2</v>
      </c>
      <c r="L37" s="110">
        <f t="shared" si="7"/>
        <v>2.7220110527967791</v>
      </c>
      <c r="M37" s="111"/>
      <c r="N37" s="112" t="str">
        <f t="shared" si="8"/>
        <v/>
      </c>
      <c r="O37" s="113" t="str">
        <f t="shared" si="9"/>
        <v/>
      </c>
      <c r="P37" s="105" t="str">
        <f t="shared" si="10"/>
        <v/>
      </c>
      <c r="Q37" s="107">
        <f t="shared" si="11"/>
        <v>0.10953661900659148</v>
      </c>
      <c r="R37" s="114" t="str">
        <f t="shared" si="12"/>
        <v/>
      </c>
    </row>
    <row r="38" spans="1:20" ht="12.75" customHeight="1" x14ac:dyDescent="0.25">
      <c r="A38" s="104">
        <f>Deck!B37</f>
        <v>1810</v>
      </c>
      <c r="B38" s="128">
        <f>(Deck!O37+Deck!S37)/2</f>
        <v>-4.66795759046158E-2</v>
      </c>
      <c r="C38" s="128">
        <f>Deck!N37</f>
        <v>-1.6815901661713598E-2</v>
      </c>
      <c r="D38" s="157">
        <v>12</v>
      </c>
      <c r="E38" s="105">
        <f t="shared" si="0"/>
        <v>2.7548209366391185E-3</v>
      </c>
      <c r="F38" s="160">
        <f t="shared" si="1"/>
        <v>0.8</v>
      </c>
      <c r="G38" s="107">
        <f t="shared" si="2"/>
        <v>9.1280515838826227E-3</v>
      </c>
      <c r="H38" s="107">
        <f t="shared" si="3"/>
        <v>0.10953661900659148</v>
      </c>
      <c r="I38" s="108">
        <f t="shared" si="4"/>
        <v>0.1186646705904741</v>
      </c>
      <c r="J38" s="107">
        <f t="shared" si="5"/>
        <v>2.0091540867869977</v>
      </c>
      <c r="K38" s="109">
        <f t="shared" si="6"/>
        <v>4.4641200642187545E-2</v>
      </c>
      <c r="L38" s="110">
        <f t="shared" si="7"/>
        <v>2.6547015759390717</v>
      </c>
      <c r="M38" s="111"/>
      <c r="N38" s="112" t="str">
        <f t="shared" si="8"/>
        <v/>
      </c>
      <c r="O38" s="113" t="str">
        <f t="shared" si="9"/>
        <v/>
      </c>
      <c r="P38" s="105" t="str">
        <f t="shared" si="10"/>
        <v/>
      </c>
      <c r="Q38" s="107">
        <f t="shared" si="11"/>
        <v>0.1186646705904741</v>
      </c>
      <c r="R38" s="114" t="str">
        <f t="shared" si="12"/>
        <v/>
      </c>
    </row>
    <row r="39" spans="1:20" ht="12.75" customHeight="1" x14ac:dyDescent="0.25">
      <c r="A39" s="104">
        <f>Deck!B39</f>
        <v>1820</v>
      </c>
      <c r="B39" s="128">
        <f>(Deck!O39+Deck!S39)/2</f>
        <v>-4.6535560346907985E-2</v>
      </c>
      <c r="C39" s="128">
        <f>Deck!N39</f>
        <v>-1.6427717897635617E-2</v>
      </c>
      <c r="D39" s="157">
        <v>12</v>
      </c>
      <c r="E39" s="105">
        <f t="shared" si="0"/>
        <v>2.7548209366391185E-3</v>
      </c>
      <c r="F39" s="160">
        <f t="shared" si="1"/>
        <v>0.8</v>
      </c>
      <c r="G39" s="107">
        <f t="shared" si="2"/>
        <v>9.1280515838826227E-3</v>
      </c>
      <c r="H39" s="107">
        <f t="shared" si="3"/>
        <v>0.1186646705904741</v>
      </c>
      <c r="I39" s="108">
        <f t="shared" si="4"/>
        <v>0.12779272217435672</v>
      </c>
      <c r="J39" s="107">
        <f t="shared" si="5"/>
        <v>2.0326253526635325</v>
      </c>
      <c r="K39" s="109">
        <f t="shared" si="6"/>
        <v>4.5526663339927463E-2</v>
      </c>
      <c r="L39" s="110">
        <f t="shared" si="7"/>
        <v>2.7713321852501469</v>
      </c>
      <c r="M39" s="111"/>
      <c r="N39" s="112" t="str">
        <f t="shared" si="8"/>
        <v/>
      </c>
      <c r="O39" s="113" t="str">
        <f t="shared" si="9"/>
        <v/>
      </c>
      <c r="P39" s="105" t="str">
        <f t="shared" si="10"/>
        <v/>
      </c>
      <c r="Q39" s="107">
        <f t="shared" si="11"/>
        <v>0.12779272217435672</v>
      </c>
      <c r="R39" s="114" t="str">
        <f t="shared" si="12"/>
        <v/>
      </c>
    </row>
    <row r="40" spans="1:20" ht="12.75" customHeight="1" x14ac:dyDescent="0.25">
      <c r="A40" s="104">
        <f>Deck!B40</f>
        <v>1830</v>
      </c>
      <c r="B40" s="128">
        <f>(Deck!O40+Deck!S40)/2</f>
        <v>-4.6535560346857144E-2</v>
      </c>
      <c r="C40" s="128">
        <f>Deck!N40</f>
        <v>-1.5653930621198516E-2</v>
      </c>
      <c r="D40" s="157">
        <v>12</v>
      </c>
      <c r="E40" s="105">
        <f t="shared" si="0"/>
        <v>2.7548209366391185E-3</v>
      </c>
      <c r="F40" s="160">
        <f t="shared" si="1"/>
        <v>0.8</v>
      </c>
      <c r="G40" s="107">
        <f t="shared" si="2"/>
        <v>9.1280515838826227E-3</v>
      </c>
      <c r="H40" s="107">
        <f t="shared" si="3"/>
        <v>0.12779272217435672</v>
      </c>
      <c r="I40" s="108">
        <f t="shared" si="4"/>
        <v>0.13692077375823936</v>
      </c>
      <c r="J40" s="107">
        <f t="shared" si="5"/>
        <v>2.0433299310175261</v>
      </c>
      <c r="K40" s="109">
        <f t="shared" si="6"/>
        <v>4.5884978874564254E-2</v>
      </c>
      <c r="L40" s="110">
        <f t="shared" si="7"/>
        <v>2.9312113350257807</v>
      </c>
      <c r="M40" s="111"/>
      <c r="N40" s="112" t="str">
        <f t="shared" si="8"/>
        <v/>
      </c>
      <c r="O40" s="113" t="str">
        <f t="shared" si="9"/>
        <v/>
      </c>
      <c r="P40" s="105" t="str">
        <f t="shared" si="10"/>
        <v/>
      </c>
      <c r="Q40" s="107">
        <f t="shared" si="11"/>
        <v>0.13692077375823936</v>
      </c>
      <c r="R40" s="114" t="str">
        <f t="shared" si="12"/>
        <v/>
      </c>
    </row>
    <row r="41" spans="1:20" ht="12.75" customHeight="1" x14ac:dyDescent="0.25">
      <c r="A41" s="104">
        <f>Deck!B42</f>
        <v>1840</v>
      </c>
      <c r="B41" s="128">
        <f>(Deck!O42+Deck!S42)/2</f>
        <v>-4.3972812864554088E-2</v>
      </c>
      <c r="C41" s="128">
        <f>Deck!N42</f>
        <v>-1.5775153411969316E-2</v>
      </c>
      <c r="D41" s="157">
        <v>12</v>
      </c>
      <c r="E41" s="105">
        <f t="shared" si="0"/>
        <v>2.7548209366391185E-3</v>
      </c>
      <c r="F41" s="160">
        <f t="shared" si="1"/>
        <v>0.8</v>
      </c>
      <c r="G41" s="107">
        <f t="shared" si="2"/>
        <v>9.1280515838826227E-3</v>
      </c>
      <c r="H41" s="107">
        <f t="shared" si="3"/>
        <v>0.13692077375823936</v>
      </c>
      <c r="I41" s="108">
        <f t="shared" si="4"/>
        <v>0.14604882534212199</v>
      </c>
      <c r="J41" s="107">
        <f t="shared" si="5"/>
        <v>2.0370878335883544</v>
      </c>
      <c r="K41" s="109">
        <f t="shared" si="6"/>
        <v>4.7648153044212431E-2</v>
      </c>
      <c r="L41" s="110">
        <f t="shared" si="7"/>
        <v>3.0204557635591449</v>
      </c>
      <c r="M41" s="111"/>
      <c r="N41" s="112" t="str">
        <f t="shared" si="8"/>
        <v/>
      </c>
      <c r="O41" s="113" t="str">
        <f t="shared" si="9"/>
        <v/>
      </c>
      <c r="P41" s="105" t="str">
        <f t="shared" si="10"/>
        <v/>
      </c>
      <c r="Q41" s="107">
        <f t="shared" si="11"/>
        <v>0.14604882534212199</v>
      </c>
      <c r="R41" s="114" t="str">
        <f t="shared" si="12"/>
        <v/>
      </c>
    </row>
    <row r="42" spans="1:20" ht="12.75" customHeight="1" x14ac:dyDescent="0.25">
      <c r="A42" s="104">
        <f>Deck!B43</f>
        <v>1850</v>
      </c>
      <c r="B42" s="128">
        <f>(Deck!O43+Deck!S43)/2</f>
        <v>-4.3972812863423139E-2</v>
      </c>
      <c r="C42" s="128">
        <f>Deck!N43</f>
        <v>-1.6636296890477641E-2</v>
      </c>
      <c r="D42" s="157">
        <v>12</v>
      </c>
      <c r="E42" s="105">
        <f t="shared" si="0"/>
        <v>2.7548209366391185E-3</v>
      </c>
      <c r="F42" s="160">
        <f t="shared" si="1"/>
        <v>0.8</v>
      </c>
      <c r="G42" s="107">
        <f t="shared" si="2"/>
        <v>9.1280515838826227E-3</v>
      </c>
      <c r="H42" s="107">
        <f t="shared" si="3"/>
        <v>0.14604882534212199</v>
      </c>
      <c r="I42" s="108">
        <f t="shared" si="4"/>
        <v>0.15517687692600463</v>
      </c>
      <c r="J42" s="107">
        <f t="shared" si="5"/>
        <v>2.0960671432858575</v>
      </c>
      <c r="K42" s="109">
        <f t="shared" si="6"/>
        <v>4.9721786077534705E-2</v>
      </c>
      <c r="L42" s="110">
        <f t="shared" si="7"/>
        <v>2.9887532306540336</v>
      </c>
      <c r="M42" s="111"/>
      <c r="N42" s="112" t="str">
        <f t="shared" si="8"/>
        <v/>
      </c>
      <c r="O42" s="113" t="str">
        <f t="shared" si="9"/>
        <v/>
      </c>
      <c r="P42" s="105" t="str">
        <f t="shared" si="10"/>
        <v/>
      </c>
      <c r="Q42" s="107">
        <f t="shared" si="11"/>
        <v>0.15517687692600463</v>
      </c>
      <c r="R42" s="114" t="str">
        <f t="shared" si="12"/>
        <v/>
      </c>
    </row>
    <row r="43" spans="1:20" ht="12.75" customHeight="1" x14ac:dyDescent="0.25">
      <c r="A43" s="104">
        <f>Deck!B45</f>
        <v>1860</v>
      </c>
      <c r="B43" s="128">
        <f>(Deck!O45+Deck!S45)/2</f>
        <v>-4.3972812864095351E-2</v>
      </c>
      <c r="C43" s="128">
        <f>Deck!N45</f>
        <v>-1.7492412245599786E-2</v>
      </c>
      <c r="D43" s="157">
        <v>12</v>
      </c>
      <c r="E43" s="105">
        <f t="shared" si="0"/>
        <v>2.7548209366391185E-3</v>
      </c>
      <c r="F43" s="160">
        <f t="shared" si="1"/>
        <v>0.8</v>
      </c>
      <c r="G43" s="107">
        <f t="shared" si="2"/>
        <v>9.1280515838826227E-3</v>
      </c>
      <c r="H43" s="107">
        <f t="shared" si="3"/>
        <v>0.15517687692600463</v>
      </c>
      <c r="I43" s="108">
        <f t="shared" si="4"/>
        <v>0.16430492850988726</v>
      </c>
      <c r="J43" s="107">
        <f t="shared" si="5"/>
        <v>2.1532743434408279</v>
      </c>
      <c r="K43" s="109">
        <f t="shared" si="6"/>
        <v>5.1760768287151544E-2</v>
      </c>
      <c r="L43" s="110">
        <f t="shared" si="7"/>
        <v>2.9590411865677337</v>
      </c>
      <c r="M43" s="111"/>
      <c r="N43" s="112" t="str">
        <f t="shared" si="8"/>
        <v/>
      </c>
      <c r="O43" s="113" t="str">
        <f t="shared" si="9"/>
        <v/>
      </c>
      <c r="P43" s="105" t="str">
        <f t="shared" si="10"/>
        <v/>
      </c>
      <c r="Q43" s="107">
        <f t="shared" si="11"/>
        <v>0.16430492850988726</v>
      </c>
      <c r="R43" s="114" t="str">
        <f t="shared" si="12"/>
        <v/>
      </c>
    </row>
    <row r="44" spans="1:20" ht="12.75" customHeight="1" x14ac:dyDescent="0.25">
      <c r="A44" s="104">
        <f>Deck!B47</f>
        <v>1870</v>
      </c>
      <c r="B44" s="128">
        <f>(Deck!O47+Deck!S47)/2</f>
        <v>-4.4986367808855642E-2</v>
      </c>
      <c r="C44" s="128">
        <f>Deck!N47</f>
        <v>-1.7396996901013213E-2</v>
      </c>
      <c r="D44" s="157">
        <v>12</v>
      </c>
      <c r="E44" s="105">
        <f t="shared" si="0"/>
        <v>2.7548209366391185E-3</v>
      </c>
      <c r="F44" s="160">
        <f t="shared" si="1"/>
        <v>0.8</v>
      </c>
      <c r="G44" s="107">
        <f t="shared" si="2"/>
        <v>9.1280515838826227E-3</v>
      </c>
      <c r="H44" s="107">
        <f t="shared" si="3"/>
        <v>0.16430492850988726</v>
      </c>
      <c r="I44" s="108">
        <f t="shared" si="4"/>
        <v>0.1734329800937699</v>
      </c>
      <c r="J44" s="107">
        <f t="shared" si="5"/>
        <v>2.1984127147127741</v>
      </c>
      <c r="K44" s="109">
        <f t="shared" si="6"/>
        <v>5.2488321467010428E-2</v>
      </c>
      <c r="L44" s="110">
        <f t="shared" si="7"/>
        <v>3.0170909246959439</v>
      </c>
      <c r="M44" s="111"/>
      <c r="N44" s="112" t="str">
        <f t="shared" si="8"/>
        <v/>
      </c>
      <c r="O44" s="113" t="str">
        <f t="shared" si="9"/>
        <v/>
      </c>
      <c r="P44" s="105" t="str">
        <f t="shared" si="10"/>
        <v/>
      </c>
      <c r="Q44" s="107">
        <f t="shared" si="11"/>
        <v>0.1734329800937699</v>
      </c>
      <c r="R44" s="114" t="str">
        <f t="shared" si="12"/>
        <v/>
      </c>
    </row>
    <row r="45" spans="1:20" ht="12.75" customHeight="1" x14ac:dyDescent="0.25">
      <c r="A45" s="104">
        <f>Deck!B48</f>
        <v>1880</v>
      </c>
      <c r="B45" s="128">
        <f>(Deck!O48+Deck!S48)/2</f>
        <v>-4.4986367807878222E-2</v>
      </c>
      <c r="C45" s="128">
        <f>Deck!N48</f>
        <v>-1.7268754823843251E-2</v>
      </c>
      <c r="D45" s="157">
        <v>12</v>
      </c>
      <c r="E45" s="105">
        <f t="shared" si="0"/>
        <v>2.7548209366391185E-3</v>
      </c>
      <c r="F45" s="160">
        <f t="shared" si="1"/>
        <v>0.8</v>
      </c>
      <c r="G45" s="107">
        <f t="shared" si="2"/>
        <v>9.1280515838826227E-3</v>
      </c>
      <c r="H45" s="107">
        <f t="shared" si="3"/>
        <v>0.1734329800937699</v>
      </c>
      <c r="I45" s="108">
        <f t="shared" si="4"/>
        <v>0.18256103167765253</v>
      </c>
      <c r="J45" s="107">
        <f t="shared" si="5"/>
        <v>2.2228058455808219</v>
      </c>
      <c r="K45" s="109">
        <f t="shared" si="6"/>
        <v>5.3359945306557251E-2</v>
      </c>
      <c r="L45" s="110">
        <f t="shared" si="7"/>
        <v>3.0899706348764826</v>
      </c>
      <c r="M45" s="111"/>
      <c r="N45" s="112" t="str">
        <f t="shared" si="8"/>
        <v/>
      </c>
      <c r="O45" s="113" t="str">
        <f t="shared" si="9"/>
        <v/>
      </c>
      <c r="P45" s="105" t="str">
        <f t="shared" si="10"/>
        <v/>
      </c>
      <c r="Q45" s="107">
        <f t="shared" si="11"/>
        <v>0.18256103167765253</v>
      </c>
      <c r="R45" s="114" t="str">
        <f t="shared" si="12"/>
        <v/>
      </c>
    </row>
    <row r="46" spans="1:20" ht="12.75" customHeight="1" x14ac:dyDescent="0.25">
      <c r="A46" s="104">
        <f>Deck!B51</f>
        <v>1890</v>
      </c>
      <c r="B46" s="128">
        <f>(Deck!O51+Deck!S51)/2</f>
        <v>-4.509074179264988E-2</v>
      </c>
      <c r="C46" s="128">
        <f>Deck!N51</f>
        <v>-1.6518118736693517E-2</v>
      </c>
      <c r="D46" s="157">
        <v>12</v>
      </c>
      <c r="E46" s="105">
        <f t="shared" si="0"/>
        <v>2.7548209366391185E-3</v>
      </c>
      <c r="F46" s="160">
        <f t="shared" si="1"/>
        <v>0.8</v>
      </c>
      <c r="G46" s="107">
        <f t="shared" si="2"/>
        <v>9.1280515838826227E-3</v>
      </c>
      <c r="H46" s="107">
        <f t="shared" si="3"/>
        <v>0.18256103167765253</v>
      </c>
      <c r="I46" s="108">
        <f t="shared" si="4"/>
        <v>0.19168908326153516</v>
      </c>
      <c r="J46" s="107">
        <f t="shared" si="5"/>
        <v>2.2272504739475254</v>
      </c>
      <c r="K46" s="109">
        <f t="shared" si="6"/>
        <v>5.3426793992995332E-2</v>
      </c>
      <c r="L46" s="110">
        <f t="shared" si="7"/>
        <v>3.2344357638205197</v>
      </c>
      <c r="M46" s="111"/>
      <c r="N46" s="112" t="str">
        <f t="shared" si="8"/>
        <v/>
      </c>
      <c r="O46" s="113" t="str">
        <f t="shared" si="9"/>
        <v/>
      </c>
      <c r="P46" s="105" t="str">
        <f t="shared" si="10"/>
        <v/>
      </c>
      <c r="Q46" s="107">
        <f t="shared" si="11"/>
        <v>0.19168908326153516</v>
      </c>
      <c r="R46" s="114" t="str">
        <f t="shared" si="12"/>
        <v/>
      </c>
    </row>
    <row r="47" spans="1:20" ht="12.75" customHeight="1" x14ac:dyDescent="0.25">
      <c r="A47" s="129">
        <f>Deck!B52</f>
        <v>1892.924</v>
      </c>
      <c r="B47" s="130">
        <f>(Deck!O52+Deck!S52)/2</f>
        <v>-4.5090742182807418E-2</v>
      </c>
      <c r="C47" s="130">
        <f>Deck!N52</f>
        <v>-1.6169768350517137E-2</v>
      </c>
      <c r="D47" s="157">
        <v>12</v>
      </c>
      <c r="E47" s="105">
        <f t="shared" si="0"/>
        <v>8.0550964187327224E-4</v>
      </c>
      <c r="F47" s="160">
        <f t="shared" si="1"/>
        <v>0.8</v>
      </c>
      <c r="G47" s="107">
        <f t="shared" si="2"/>
        <v>2.669042283127259E-3</v>
      </c>
      <c r="H47" s="132">
        <f t="shared" si="3"/>
        <v>0.19168908326153516</v>
      </c>
      <c r="I47" s="133">
        <f t="shared" si="4"/>
        <v>0.19435812554466242</v>
      </c>
      <c r="J47" s="132">
        <f t="shared" si="5"/>
        <v>2.2231045302790333</v>
      </c>
      <c r="K47" s="134">
        <f t="shared" si="6"/>
        <v>5.3278425919459506E-2</v>
      </c>
      <c r="L47" s="135">
        <f t="shared" si="7"/>
        <v>3.2949405807508412</v>
      </c>
      <c r="M47" s="136"/>
      <c r="N47" s="137" t="str">
        <f t="shared" si="8"/>
        <v/>
      </c>
      <c r="O47" s="138" t="str">
        <f t="shared" si="9"/>
        <v/>
      </c>
      <c r="P47" s="131" t="str">
        <f t="shared" si="10"/>
        <v/>
      </c>
      <c r="Q47" s="132">
        <f t="shared" si="11"/>
        <v>0.19435812554466242</v>
      </c>
      <c r="R47" s="114" t="str">
        <f t="shared" si="12"/>
        <v/>
      </c>
      <c r="T47" s="145" t="s">
        <v>111</v>
      </c>
    </row>
    <row r="48" spans="1:20" ht="12.75" customHeight="1" x14ac:dyDescent="0.25">
      <c r="A48" s="104">
        <f>Deck!B53</f>
        <v>1900</v>
      </c>
      <c r="B48" s="128">
        <f>(Deck!O53+Deck!S53)/2</f>
        <v>-4.5090742184511479E-2</v>
      </c>
      <c r="C48" s="128">
        <f>Deck!N53</f>
        <v>-1.5330297252597895E-2</v>
      </c>
      <c r="D48" s="157">
        <v>12</v>
      </c>
      <c r="E48" s="105">
        <f t="shared" si="0"/>
        <v>1.9493112947658463E-3</v>
      </c>
      <c r="F48" s="160">
        <f t="shared" si="1"/>
        <v>0.8</v>
      </c>
      <c r="G48" s="107">
        <f t="shared" si="2"/>
        <v>6.4590093007553641E-3</v>
      </c>
      <c r="H48" s="107">
        <f t="shared" si="3"/>
        <v>0.19435812554466242</v>
      </c>
      <c r="I48" s="108">
        <f t="shared" si="4"/>
        <v>0.20081713484541777</v>
      </c>
      <c r="J48" s="107">
        <f t="shared" si="5"/>
        <v>2.2117156506283187</v>
      </c>
      <c r="K48" s="109">
        <f t="shared" si="6"/>
        <v>5.287156219977112E-2</v>
      </c>
      <c r="L48" s="110">
        <f t="shared" si="7"/>
        <v>3.4488282470068494</v>
      </c>
      <c r="M48" s="111"/>
      <c r="N48" s="112" t="str">
        <f t="shared" si="8"/>
        <v/>
      </c>
      <c r="O48" s="113" t="str">
        <f t="shared" si="9"/>
        <v/>
      </c>
      <c r="P48" s="105" t="str">
        <f t="shared" si="10"/>
        <v/>
      </c>
      <c r="Q48" s="107">
        <f t="shared" si="11"/>
        <v>0.20081713484541777</v>
      </c>
      <c r="R48" s="114" t="str">
        <f t="shared" si="12"/>
        <v/>
      </c>
    </row>
    <row r="49" spans="1:20" ht="12.75" customHeight="1" x14ac:dyDescent="0.25">
      <c r="A49" s="129">
        <f>Deck!B55</f>
        <v>1904.885</v>
      </c>
      <c r="B49" s="130">
        <f>(Deck!O55+Deck!S55)/2</f>
        <v>-4.5090742184703984E-2</v>
      </c>
      <c r="C49" s="130">
        <f>Deck!N55</f>
        <v>-1.475410730626101E-2</v>
      </c>
      <c r="D49" s="157">
        <v>12</v>
      </c>
      <c r="E49" s="105">
        <f t="shared" si="0"/>
        <v>1.3457300275482068E-3</v>
      </c>
      <c r="F49" s="160">
        <f t="shared" si="1"/>
        <v>0.8</v>
      </c>
      <c r="G49" s="107">
        <f t="shared" si="2"/>
        <v>4.4590531987266525E-3</v>
      </c>
      <c r="H49" s="132">
        <f t="shared" si="3"/>
        <v>0.20081713484541777</v>
      </c>
      <c r="I49" s="133">
        <f t="shared" si="4"/>
        <v>0.20527618804414444</v>
      </c>
      <c r="J49" s="132">
        <f t="shared" si="5"/>
        <v>2.2027204955917079</v>
      </c>
      <c r="K49" s="134">
        <f t="shared" si="6"/>
        <v>5.2550941763549144E-2</v>
      </c>
      <c r="L49" s="135">
        <f t="shared" si="7"/>
        <v>3.5617838933060204</v>
      </c>
      <c r="M49" s="136"/>
      <c r="N49" s="137" t="str">
        <f t="shared" si="8"/>
        <v/>
      </c>
      <c r="O49" s="138" t="str">
        <f t="shared" si="9"/>
        <v/>
      </c>
      <c r="P49" s="131" t="str">
        <f t="shared" si="10"/>
        <v/>
      </c>
      <c r="Q49" s="132">
        <f t="shared" si="11"/>
        <v>0.20527618804414444</v>
      </c>
      <c r="R49" s="114" t="str">
        <f t="shared" si="12"/>
        <v/>
      </c>
      <c r="T49" s="145" t="s">
        <v>112</v>
      </c>
    </row>
    <row r="50" spans="1:20" ht="12.75" customHeight="1" x14ac:dyDescent="0.25">
      <c r="A50" s="104">
        <f>Deck!B57</f>
        <v>1910</v>
      </c>
      <c r="B50" s="128">
        <f>(Deck!O57+Deck!S57)/2</f>
        <v>-4.6680288549777349E-2</v>
      </c>
      <c r="C50" s="128">
        <f>Deck!N57</f>
        <v>-1.4803057546372825E-2</v>
      </c>
      <c r="D50" s="157">
        <v>12</v>
      </c>
      <c r="E50" s="105">
        <f t="shared" si="0"/>
        <v>1.4090909090909117E-3</v>
      </c>
      <c r="F50" s="160">
        <f t="shared" si="1"/>
        <v>0.8</v>
      </c>
      <c r="G50" s="107">
        <f t="shared" si="2"/>
        <v>4.6689983851559702E-3</v>
      </c>
      <c r="H50" s="107">
        <f t="shared" si="3"/>
        <v>0.20527618804414444</v>
      </c>
      <c r="I50" s="108">
        <f t="shared" si="4"/>
        <v>0.20994518642930041</v>
      </c>
      <c r="J50" s="107">
        <f t="shared" si="5"/>
        <v>2.245983473725008</v>
      </c>
      <c r="K50" s="109">
        <f t="shared" si="6"/>
        <v>5.271809901148336E-2</v>
      </c>
      <c r="L50" s="110">
        <f t="shared" si="7"/>
        <v>3.5612979849828936</v>
      </c>
      <c r="M50" s="111"/>
      <c r="N50" s="112" t="str">
        <f t="shared" si="8"/>
        <v/>
      </c>
      <c r="O50" s="113" t="str">
        <f t="shared" si="9"/>
        <v/>
      </c>
      <c r="P50" s="105" t="str">
        <f t="shared" si="10"/>
        <v/>
      </c>
      <c r="Q50" s="107">
        <f t="shared" si="11"/>
        <v>0.20994518642930041</v>
      </c>
      <c r="R50" s="114" t="str">
        <f t="shared" si="12"/>
        <v/>
      </c>
    </row>
    <row r="51" spans="1:20" ht="12.75" customHeight="1" x14ac:dyDescent="0.25">
      <c r="A51" s="129">
        <f>Deck!B59</f>
        <v>1916.9059999999999</v>
      </c>
      <c r="B51" s="130">
        <f>(Deck!O59+Deck!S59)/2</f>
        <v>-4.6679488890232143E-2</v>
      </c>
      <c r="C51" s="130">
        <f>Deck!N59</f>
        <v>-1.5417767120793947E-2</v>
      </c>
      <c r="D51" s="157">
        <v>12</v>
      </c>
      <c r="E51" s="105">
        <f t="shared" si="0"/>
        <v>1.9024793388429612E-3</v>
      </c>
      <c r="F51" s="160">
        <f t="shared" si="1"/>
        <v>0.8</v>
      </c>
      <c r="G51" s="107">
        <f t="shared" si="2"/>
        <v>6.3038324238292934E-3</v>
      </c>
      <c r="H51" s="132">
        <f t="shared" si="3"/>
        <v>0.20994518642930041</v>
      </c>
      <c r="I51" s="133">
        <f t="shared" si="4"/>
        <v>0.21624901885312969</v>
      </c>
      <c r="J51" s="132">
        <f t="shared" si="5"/>
        <v>2.2858971689704708</v>
      </c>
      <c r="K51" s="134">
        <f t="shared" si="6"/>
        <v>5.4123192152355559E-2</v>
      </c>
      <c r="L51" s="135">
        <f t="shared" si="7"/>
        <v>3.5104429667613539</v>
      </c>
      <c r="M51" s="136"/>
      <c r="N51" s="137" t="str">
        <f t="shared" si="8"/>
        <v/>
      </c>
      <c r="O51" s="138" t="str">
        <f t="shared" si="9"/>
        <v/>
      </c>
      <c r="P51" s="131" t="str">
        <f t="shared" si="10"/>
        <v/>
      </c>
      <c r="Q51" s="132">
        <f t="shared" si="11"/>
        <v>0.21624901885312969</v>
      </c>
      <c r="R51" s="114" t="str">
        <f t="shared" si="12"/>
        <v/>
      </c>
      <c r="T51" s="145" t="s">
        <v>113</v>
      </c>
    </row>
    <row r="52" spans="1:20" ht="12.75" customHeight="1" x14ac:dyDescent="0.25">
      <c r="A52" s="104">
        <f>Deck!B60</f>
        <v>1920</v>
      </c>
      <c r="B52" s="128">
        <f>(Deck!O60+Deck!S60)/2</f>
        <v>-4.6664698924507836E-2</v>
      </c>
      <c r="C52" s="128">
        <f>Deck!N60</f>
        <v>-1.5500500871160812E-2</v>
      </c>
      <c r="D52" s="157">
        <v>12</v>
      </c>
      <c r="E52" s="105">
        <f t="shared" si="0"/>
        <v>8.5234159779615725E-4</v>
      </c>
      <c r="F52" s="160">
        <f t="shared" si="1"/>
        <v>0.8</v>
      </c>
      <c r="G52" s="107">
        <f t="shared" si="2"/>
        <v>2.8242191600533297E-3</v>
      </c>
      <c r="H52" s="107">
        <f t="shared" si="3"/>
        <v>0.21624901885312969</v>
      </c>
      <c r="I52" s="108">
        <f t="shared" si="4"/>
        <v>0.21907323801318301</v>
      </c>
      <c r="J52" s="107">
        <f t="shared" si="5"/>
        <v>2.2961646548760148</v>
      </c>
      <c r="K52" s="109">
        <f t="shared" si="6"/>
        <v>5.4499320723684061E-2</v>
      </c>
      <c r="L52" s="110">
        <f t="shared" si="7"/>
        <v>3.5159715919297696</v>
      </c>
      <c r="M52" s="111"/>
      <c r="N52" s="112" t="str">
        <f t="shared" si="8"/>
        <v/>
      </c>
      <c r="O52" s="113" t="str">
        <f t="shared" si="9"/>
        <v/>
      </c>
      <c r="P52" s="105" t="str">
        <f t="shared" si="10"/>
        <v/>
      </c>
      <c r="Q52" s="107">
        <f t="shared" si="11"/>
        <v>0.21907323801318301</v>
      </c>
      <c r="R52" s="114" t="str">
        <f t="shared" si="12"/>
        <v/>
      </c>
    </row>
    <row r="53" spans="1:20" ht="12.75" customHeight="1" x14ac:dyDescent="0.25">
      <c r="A53" s="129">
        <f>Deck!B63</f>
        <v>1925.1179999999999</v>
      </c>
      <c r="B53" s="130">
        <f>(Deck!O63+Deck!S63)/2</f>
        <v>-4.4022340609050983E-2</v>
      </c>
      <c r="C53" s="130">
        <f>Deck!N63</f>
        <v>-1.499881241848053E-2</v>
      </c>
      <c r="D53" s="157">
        <v>12</v>
      </c>
      <c r="E53" s="105">
        <f t="shared" si="0"/>
        <v>1.4099173553718837E-3</v>
      </c>
      <c r="F53" s="160">
        <f t="shared" si="1"/>
        <v>0.8</v>
      </c>
      <c r="G53" s="107">
        <f t="shared" si="2"/>
        <v>4.6717368006310702E-3</v>
      </c>
      <c r="H53" s="132">
        <f t="shared" si="3"/>
        <v>0.21907323801318301</v>
      </c>
      <c r="I53" s="133">
        <f t="shared" si="4"/>
        <v>0.22374497481381408</v>
      </c>
      <c r="J53" s="132">
        <f t="shared" si="5"/>
        <v>2.2400098837768558</v>
      </c>
      <c r="K53" s="134">
        <f t="shared" si="6"/>
        <v>5.4857213109125925E-2</v>
      </c>
      <c r="L53" s="135">
        <f t="shared" si="7"/>
        <v>3.6574371075895682</v>
      </c>
      <c r="M53" s="136"/>
      <c r="N53" s="137" t="str">
        <f t="shared" si="8"/>
        <v/>
      </c>
      <c r="O53" s="138" t="str">
        <f t="shared" si="9"/>
        <v/>
      </c>
      <c r="P53" s="131" t="str">
        <f t="shared" si="10"/>
        <v/>
      </c>
      <c r="Q53" s="132">
        <f t="shared" si="11"/>
        <v>0.22374497481381408</v>
      </c>
      <c r="R53" s="114" t="str">
        <f t="shared" si="12"/>
        <v/>
      </c>
      <c r="T53" s="145" t="s">
        <v>114</v>
      </c>
    </row>
    <row r="54" spans="1:20" ht="12.75" customHeight="1" x14ac:dyDescent="0.25">
      <c r="A54" s="104">
        <f>Deck!B65</f>
        <v>1930</v>
      </c>
      <c r="B54" s="128">
        <f>(Deck!O65+Deck!S65)/2</f>
        <v>-4.617963117004889E-2</v>
      </c>
      <c r="C54" s="128">
        <f>Deck!N65</f>
        <v>-1.3409593769199295E-2</v>
      </c>
      <c r="D54" s="157">
        <v>12</v>
      </c>
      <c r="E54" s="105">
        <f t="shared" si="0"/>
        <v>1.3449035812672346E-3</v>
      </c>
      <c r="F54" s="160">
        <f t="shared" si="1"/>
        <v>0.8</v>
      </c>
      <c r="G54" s="107">
        <f t="shared" si="2"/>
        <v>4.4563147832515524E-3</v>
      </c>
      <c r="H54" s="107">
        <f t="shared" si="3"/>
        <v>0.22374497481381408</v>
      </c>
      <c r="I54" s="108">
        <f t="shared" si="4"/>
        <v>0.22820128959706565</v>
      </c>
      <c r="J54" s="107">
        <f t="shared" si="5"/>
        <v>2.2284350319601445</v>
      </c>
      <c r="K54" s="109">
        <f t="shared" si="6"/>
        <v>5.2525491470065001E-2</v>
      </c>
      <c r="L54" s="110">
        <f t="shared" si="7"/>
        <v>3.9170084026491256</v>
      </c>
      <c r="M54" s="111"/>
      <c r="N54" s="112" t="str">
        <f t="shared" si="8"/>
        <v/>
      </c>
      <c r="O54" s="113" t="str">
        <f t="shared" si="9"/>
        <v/>
      </c>
      <c r="P54" s="105" t="str">
        <f t="shared" si="10"/>
        <v/>
      </c>
      <c r="Q54" s="107">
        <f t="shared" si="11"/>
        <v>0.22820128959706565</v>
      </c>
      <c r="R54" s="114" t="str">
        <f t="shared" si="12"/>
        <v/>
      </c>
    </row>
    <row r="55" spans="1:20" ht="12.75" customHeight="1" x14ac:dyDescent="0.25">
      <c r="A55" s="104">
        <f>Deck!B68</f>
        <v>1940</v>
      </c>
      <c r="B55" s="128">
        <f>(Deck!O68+Deck!S68)/2</f>
        <v>-4.6177373014993583E-2</v>
      </c>
      <c r="C55" s="128">
        <f>Deck!N68</f>
        <v>-1.0411664243138942E-2</v>
      </c>
      <c r="D55" s="157">
        <v>12</v>
      </c>
      <c r="E55" s="105">
        <f t="shared" si="0"/>
        <v>2.7548209366391185E-3</v>
      </c>
      <c r="F55" s="160">
        <f t="shared" si="1"/>
        <v>0.8</v>
      </c>
      <c r="G55" s="107">
        <f t="shared" si="2"/>
        <v>9.1280515838826227E-3</v>
      </c>
      <c r="H55" s="107">
        <f t="shared" si="3"/>
        <v>0.22820128959706565</v>
      </c>
      <c r="I55" s="108">
        <f t="shared" si="4"/>
        <v>0.23732934118094828</v>
      </c>
      <c r="J55" s="107">
        <f t="shared" si="5"/>
        <v>2.1122847048387317</v>
      </c>
      <c r="K55" s="109">
        <f t="shared" si="6"/>
        <v>4.8494018981001703E-2</v>
      </c>
      <c r="L55" s="110">
        <f t="shared" si="7"/>
        <v>4.6576625838619599</v>
      </c>
      <c r="M55" s="111"/>
      <c r="N55" s="112" t="str">
        <f t="shared" si="8"/>
        <v/>
      </c>
      <c r="O55" s="113" t="str">
        <f t="shared" si="9"/>
        <v/>
      </c>
      <c r="P55" s="105" t="str">
        <f t="shared" si="10"/>
        <v/>
      </c>
      <c r="Q55" s="107">
        <f t="shared" si="11"/>
        <v>0.23732934118094828</v>
      </c>
      <c r="R55" s="114" t="str">
        <f t="shared" si="12"/>
        <v/>
      </c>
    </row>
    <row r="56" spans="1:20" ht="12.75" customHeight="1" x14ac:dyDescent="0.25">
      <c r="A56" s="104">
        <f>Deck!B73</f>
        <v>1950</v>
      </c>
      <c r="B56" s="128">
        <f>(Deck!O73+Deck!S73)/2</f>
        <v>-4.6179032781512544E-2</v>
      </c>
      <c r="C56" s="128">
        <f>Deck!N73</f>
        <v>-7.433826995015564E-3</v>
      </c>
      <c r="D56" s="157">
        <v>12</v>
      </c>
      <c r="E56" s="105">
        <f t="shared" si="0"/>
        <v>2.7548209366391185E-3</v>
      </c>
      <c r="F56" s="160">
        <f t="shared" si="1"/>
        <v>0.8</v>
      </c>
      <c r="G56" s="107">
        <f t="shared" si="2"/>
        <v>9.1280515838826227E-3</v>
      </c>
      <c r="H56" s="107">
        <f t="shared" si="3"/>
        <v>0.23732934118094828</v>
      </c>
      <c r="I56" s="108">
        <f t="shared" si="4"/>
        <v>0.24645739276483092</v>
      </c>
      <c r="J56" s="107">
        <f t="shared" si="5"/>
        <v>1.9599234633335247</v>
      </c>
      <c r="K56" s="109">
        <f t="shared" si="6"/>
        <v>4.3365978754151054E-2</v>
      </c>
      <c r="L56" s="110">
        <f t="shared" si="7"/>
        <v>5.8336007527789207</v>
      </c>
      <c r="M56" s="111"/>
      <c r="N56" s="112" t="str">
        <f t="shared" si="8"/>
        <v/>
      </c>
      <c r="O56" s="113" t="str">
        <f t="shared" si="9"/>
        <v/>
      </c>
      <c r="P56" s="105" t="str">
        <f t="shared" si="10"/>
        <v/>
      </c>
      <c r="Q56" s="107">
        <f t="shared" si="11"/>
        <v>0.24645739276483092</v>
      </c>
      <c r="R56" s="114" t="str">
        <f t="shared" si="12"/>
        <v/>
      </c>
    </row>
    <row r="57" spans="1:20" ht="12.75" customHeight="1" x14ac:dyDescent="0.25">
      <c r="A57" s="129">
        <f>Deck!B74</f>
        <v>1950.05</v>
      </c>
      <c r="B57" s="130">
        <f>(Deck!O74+Deck!S74)/2</f>
        <v>-4.3315618674965167E-2</v>
      </c>
      <c r="C57" s="130">
        <f>Deck!N74</f>
        <v>-7.5323984843409519E-3</v>
      </c>
      <c r="D57" s="157">
        <v>12</v>
      </c>
      <c r="E57" s="105">
        <f t="shared" si="0"/>
        <v>1.3774104683183065E-5</v>
      </c>
      <c r="F57" s="160">
        <f t="shared" si="1"/>
        <v>0.8</v>
      </c>
      <c r="G57" s="107">
        <f t="shared" si="2"/>
        <v>4.5640257919371607E-5</v>
      </c>
      <c r="H57" s="132">
        <f t="shared" si="3"/>
        <v>0.24645739276483092</v>
      </c>
      <c r="I57" s="133">
        <f t="shared" si="4"/>
        <v>0.24650303302275028</v>
      </c>
      <c r="J57" s="132">
        <f t="shared" si="5"/>
        <v>1.9199244749552322</v>
      </c>
      <c r="K57" s="134">
        <f t="shared" si="6"/>
        <v>4.4109286271101035E-2</v>
      </c>
      <c r="L57" s="135">
        <f t="shared" si="7"/>
        <v>5.8559416848165302</v>
      </c>
      <c r="M57" s="136"/>
      <c r="N57" s="137" t="str">
        <f t="shared" si="8"/>
        <v/>
      </c>
      <c r="O57" s="138" t="str">
        <f t="shared" si="9"/>
        <v/>
      </c>
      <c r="P57" s="131" t="str">
        <f t="shared" si="10"/>
        <v/>
      </c>
      <c r="Q57" s="132">
        <f t="shared" si="11"/>
        <v>0.24650303302275028</v>
      </c>
      <c r="R57" s="114" t="str">
        <f t="shared" si="12"/>
        <v/>
      </c>
      <c r="T57" s="145" t="s">
        <v>115</v>
      </c>
    </row>
    <row r="58" spans="1:20" ht="12.75" customHeight="1" x14ac:dyDescent="0.25">
      <c r="A58" s="104">
        <f>Deck!B76</f>
        <v>1960</v>
      </c>
      <c r="B58" s="128">
        <f>(Deck!O76+Deck!S76)/2</f>
        <v>-4.7070879051093917E-2</v>
      </c>
      <c r="C58" s="128">
        <f>Deck!N76</f>
        <v>-4.7933914361454957E-3</v>
      </c>
      <c r="D58" s="157">
        <v>12</v>
      </c>
      <c r="E58" s="105">
        <f t="shared" si="0"/>
        <v>2.7410468319559356E-3</v>
      </c>
      <c r="F58" s="160">
        <f t="shared" si="1"/>
        <v>0.8</v>
      </c>
      <c r="G58" s="107">
        <f t="shared" si="2"/>
        <v>9.0824113259632515E-3</v>
      </c>
      <c r="H58" s="107">
        <f t="shared" si="3"/>
        <v>0.24650303302275028</v>
      </c>
      <c r="I58" s="108">
        <f t="shared" si="4"/>
        <v>0.25558544434871355</v>
      </c>
      <c r="J58" s="107">
        <f t="shared" si="5"/>
        <v>1.784828675430935</v>
      </c>
      <c r="K58" s="109">
        <f t="shared" si="6"/>
        <v>3.7178253149316727E-2</v>
      </c>
      <c r="L58" s="110">
        <f t="shared" si="7"/>
        <v>7.7561479475610762</v>
      </c>
      <c r="M58" s="111"/>
      <c r="N58" s="112" t="str">
        <f t="shared" si="8"/>
        <v/>
      </c>
      <c r="O58" s="113" t="str">
        <f t="shared" si="9"/>
        <v/>
      </c>
      <c r="P58" s="105" t="str">
        <f t="shared" si="10"/>
        <v/>
      </c>
      <c r="Q58" s="107">
        <f t="shared" si="11"/>
        <v>0.25558544434871355</v>
      </c>
      <c r="R58" s="114">
        <f t="shared" si="12"/>
        <v>8.4179045324437526E-3</v>
      </c>
    </row>
    <row r="59" spans="1:20" ht="12.75" customHeight="1" x14ac:dyDescent="0.25">
      <c r="A59" s="104">
        <f>Deck!B78</f>
        <v>1970</v>
      </c>
      <c r="B59" s="128">
        <f>(Deck!O78+Deck!S78)/2</f>
        <v>-4.7070878981346917E-2</v>
      </c>
      <c r="C59" s="128">
        <f>Deck!N78</f>
        <v>-6.3058754577248648E-3</v>
      </c>
      <c r="D59" s="157">
        <v>12</v>
      </c>
      <c r="E59" s="105">
        <f t="shared" si="0"/>
        <v>2.7548209366391185E-3</v>
      </c>
      <c r="F59" s="160">
        <f t="shared" si="1"/>
        <v>0.8</v>
      </c>
      <c r="G59" s="107">
        <f t="shared" si="2"/>
        <v>9.1280515838826227E-3</v>
      </c>
      <c r="H59" s="107">
        <f t="shared" si="3"/>
        <v>0.25558544434871355</v>
      </c>
      <c r="I59" s="108">
        <f t="shared" si="4"/>
        <v>0.26471349593259619</v>
      </c>
      <c r="J59" s="107">
        <f t="shared" si="5"/>
        <v>1.9286362675088866</v>
      </c>
      <c r="K59" s="109">
        <f t="shared" si="6"/>
        <v>4.1736740080825015E-2</v>
      </c>
      <c r="L59" s="110">
        <f t="shared" si="7"/>
        <v>6.6187066903924343</v>
      </c>
      <c r="M59" s="111"/>
      <c r="N59" s="112" t="str">
        <f t="shared" si="8"/>
        <v/>
      </c>
      <c r="O59" s="113" t="str">
        <f t="shared" si="9"/>
        <v/>
      </c>
      <c r="P59" s="105" t="str">
        <f t="shared" si="10"/>
        <v/>
      </c>
      <c r="Q59" s="107">
        <f t="shared" si="11"/>
        <v>0.26471349593259619</v>
      </c>
      <c r="R59" s="114">
        <f t="shared" si="12"/>
        <v>3.9014873344758276E-3</v>
      </c>
    </row>
    <row r="60" spans="1:20" ht="12.75" customHeight="1" x14ac:dyDescent="0.25">
      <c r="A60" s="104">
        <f>Deck!B80</f>
        <v>1980</v>
      </c>
      <c r="B60" s="128">
        <f>(Deck!O80+Deck!S80)/2</f>
        <v>-4.3211354721522308E-2</v>
      </c>
      <c r="C60" s="128">
        <f>Deck!N80</f>
        <v>-7.7651314690514867E-3</v>
      </c>
      <c r="D60" s="157">
        <v>12</v>
      </c>
      <c r="E60" s="105">
        <f t="shared" si="0"/>
        <v>2.7548209366391185E-3</v>
      </c>
      <c r="F60" s="160">
        <f t="shared" si="1"/>
        <v>0.8</v>
      </c>
      <c r="G60" s="107">
        <f t="shared" si="2"/>
        <v>9.1280515838826227E-3</v>
      </c>
      <c r="H60" s="107">
        <f t="shared" si="3"/>
        <v>0.26471349593259619</v>
      </c>
      <c r="I60" s="108">
        <f t="shared" si="4"/>
        <v>0.27384154751647882</v>
      </c>
      <c r="J60" s="107">
        <f t="shared" si="5"/>
        <v>1.9846229386253376</v>
      </c>
      <c r="K60" s="109">
        <f t="shared" si="6"/>
        <v>4.6429550660880156E-2</v>
      </c>
      <c r="L60" s="110">
        <f t="shared" si="7"/>
        <v>5.9792356183444682</v>
      </c>
      <c r="M60" s="111"/>
      <c r="N60" s="112" t="str">
        <f t="shared" si="8"/>
        <v/>
      </c>
      <c r="O60" s="113" t="str">
        <f t="shared" si="9"/>
        <v/>
      </c>
      <c r="P60" s="105" t="str">
        <f t="shared" si="10"/>
        <v/>
      </c>
      <c r="Q60" s="107">
        <f t="shared" si="11"/>
        <v>0.27384154751647882</v>
      </c>
      <c r="R60" s="114" t="str">
        <f t="shared" si="12"/>
        <v/>
      </c>
    </row>
    <row r="61" spans="1:20" ht="12.75" customHeight="1" x14ac:dyDescent="0.25">
      <c r="A61" s="104">
        <f>Deck!B81</f>
        <v>1990</v>
      </c>
      <c r="B61" s="128">
        <f>(Deck!O81+Deck!S81)/2</f>
        <v>-4.3211354659074309E-2</v>
      </c>
      <c r="C61" s="128">
        <f>Deck!N81</f>
        <v>-8.770913382002964E-3</v>
      </c>
      <c r="D61" s="157">
        <v>12</v>
      </c>
      <c r="E61" s="105">
        <f t="shared" si="0"/>
        <v>2.7548209366391185E-3</v>
      </c>
      <c r="F61" s="160">
        <f t="shared" si="1"/>
        <v>0.8</v>
      </c>
      <c r="G61" s="107">
        <f t="shared" si="2"/>
        <v>9.1280515838826227E-3</v>
      </c>
      <c r="H61" s="107">
        <f t="shared" si="3"/>
        <v>0.27384154751647882</v>
      </c>
      <c r="I61" s="108">
        <f t="shared" si="4"/>
        <v>0.28296959910036146</v>
      </c>
      <c r="J61" s="107">
        <f t="shared" si="5"/>
        <v>2.0630119264185152</v>
      </c>
      <c r="K61" s="109">
        <f t="shared" si="6"/>
        <v>4.9193138226520002E-2</v>
      </c>
      <c r="L61" s="110">
        <f t="shared" si="7"/>
        <v>5.608667659112835</v>
      </c>
      <c r="M61" s="111"/>
      <c r="N61" s="112" t="str">
        <f t="shared" si="8"/>
        <v/>
      </c>
      <c r="O61" s="113" t="str">
        <f t="shared" si="9"/>
        <v/>
      </c>
      <c r="P61" s="105" t="str">
        <f t="shared" si="10"/>
        <v/>
      </c>
      <c r="Q61" s="107">
        <f t="shared" si="11"/>
        <v>0.28296959910036146</v>
      </c>
      <c r="R61" s="114" t="str">
        <f t="shared" si="12"/>
        <v/>
      </c>
    </row>
    <row r="62" spans="1:20" ht="12.75" customHeight="1" x14ac:dyDescent="0.25">
      <c r="A62" s="104">
        <f>Deck!B82</f>
        <v>2000</v>
      </c>
      <c r="B62" s="128">
        <f>(Deck!O82+Deck!S82)/2</f>
        <v>-4.3211354718678568E-2</v>
      </c>
      <c r="C62" s="128">
        <f>Deck!N82</f>
        <v>-9.7734305407335235E-3</v>
      </c>
      <c r="D62" s="157">
        <v>12</v>
      </c>
      <c r="E62" s="105">
        <f t="shared" si="0"/>
        <v>2.7548209366391185E-3</v>
      </c>
      <c r="F62" s="160">
        <f t="shared" si="1"/>
        <v>0.8</v>
      </c>
      <c r="G62" s="107">
        <f t="shared" si="2"/>
        <v>9.1280515838826227E-3</v>
      </c>
      <c r="H62" s="107">
        <f t="shared" si="3"/>
        <v>0.28296959910036146</v>
      </c>
      <c r="I62" s="108">
        <f t="shared" si="4"/>
        <v>0.29209765068424409</v>
      </c>
      <c r="J62" s="107">
        <f t="shared" si="5"/>
        <v>2.1366627856569043</v>
      </c>
      <c r="K62" s="109">
        <f t="shared" si="6"/>
        <v>5.1837280677886677E-2</v>
      </c>
      <c r="L62" s="110">
        <f t="shared" si="7"/>
        <v>5.3038982025646177</v>
      </c>
      <c r="M62" s="111"/>
      <c r="N62" s="112" t="str">
        <f t="shared" si="8"/>
        <v/>
      </c>
      <c r="O62" s="113" t="str">
        <f t="shared" si="9"/>
        <v/>
      </c>
      <c r="P62" s="105" t="str">
        <f t="shared" si="10"/>
        <v/>
      </c>
      <c r="Q62" s="107">
        <f t="shared" si="11"/>
        <v>0.29209765068424409</v>
      </c>
      <c r="R62" s="114" t="str">
        <f t="shared" si="12"/>
        <v/>
      </c>
    </row>
    <row r="64" spans="1:20" x14ac:dyDescent="0.3">
      <c r="B64" s="156" t="s">
        <v>95</v>
      </c>
      <c r="C64" s="156"/>
      <c r="D64" s="156"/>
      <c r="E64" s="156"/>
      <c r="F64" s="156"/>
      <c r="G64" s="156"/>
      <c r="H64" s="156"/>
    </row>
    <row r="65" spans="2:9" ht="15.6" x14ac:dyDescent="0.3">
      <c r="B65" s="156" t="s">
        <v>96</v>
      </c>
      <c r="C65" s="156"/>
      <c r="D65" s="156"/>
      <c r="E65" s="156"/>
      <c r="G65" t="s">
        <v>97</v>
      </c>
      <c r="H65" s="156"/>
      <c r="I65" s="156"/>
    </row>
    <row r="66" spans="2:9" x14ac:dyDescent="0.3">
      <c r="B66" s="156"/>
      <c r="C66" s="156"/>
      <c r="D66" s="156"/>
      <c r="E66" s="156"/>
      <c r="G66" s="156"/>
      <c r="H66" s="156"/>
      <c r="I66" s="156"/>
    </row>
    <row r="67" spans="2:9" ht="15.6" x14ac:dyDescent="0.3">
      <c r="B67" s="156" t="s">
        <v>98</v>
      </c>
      <c r="C67" s="156"/>
      <c r="D67" s="156"/>
      <c r="E67" s="156"/>
      <c r="G67" t="s">
        <v>99</v>
      </c>
      <c r="H67" s="156"/>
      <c r="I67" s="156"/>
    </row>
    <row r="68" spans="2:9" x14ac:dyDescent="0.3">
      <c r="B68" s="156"/>
      <c r="C68" s="156"/>
      <c r="D68" s="156"/>
      <c r="E68" s="156"/>
      <c r="G68" s="156"/>
      <c r="H68" s="156"/>
      <c r="I68" s="156"/>
    </row>
    <row r="69" spans="2:9" ht="15.6" x14ac:dyDescent="0.3">
      <c r="B69" s="156" t="s">
        <v>100</v>
      </c>
      <c r="C69" s="156"/>
      <c r="D69" s="156"/>
      <c r="E69" s="156"/>
      <c r="G69" t="s">
        <v>101</v>
      </c>
      <c r="H69" s="156"/>
      <c r="I69" s="156"/>
    </row>
    <row r="70" spans="2:9" ht="14.4" x14ac:dyDescent="0.3">
      <c r="B70" s="156" t="s">
        <v>102</v>
      </c>
      <c r="C70" s="156"/>
      <c r="D70" s="156"/>
      <c r="E70" s="156"/>
      <c r="G70" t="s">
        <v>103</v>
      </c>
      <c r="H70" s="156"/>
      <c r="I70" s="156"/>
    </row>
  </sheetData>
  <mergeCells count="1">
    <mergeCell ref="D14:D15"/>
  </mergeCells>
  <conditionalFormatting sqref="L19:L62">
    <cfRule type="cellIs" dxfId="5" priority="2" operator="greaterThan">
      <formula>$D$11</formula>
    </cfRule>
  </conditionalFormatting>
  <conditionalFormatting sqref="T19:T24">
    <cfRule type="cellIs" dxfId="4" priority="1" operator="greaterThan">
      <formula>3</formula>
    </cfRule>
  </conditionalFormatting>
  <printOptions horizontalCentered="1"/>
  <pageMargins left="0.5" right="0.5" top="0.5" bottom="0.5" header="0.75" footer="0.25"/>
  <pageSetup scale="74" orientation="landscape" r:id="rId1"/>
  <headerFooter alignWithMargins="0">
    <oddHeader>&amp;R
&amp;"Arial,Bold"&amp;P of &amp;N</oddHeader>
    <oddFooter>&amp;R&amp;F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253BD-3903-406F-B568-6287A68CB540}">
  <sheetPr>
    <tabColor rgb="FFDE8888"/>
  </sheetPr>
  <dimension ref="A3:AB71"/>
  <sheetViews>
    <sheetView workbookViewId="0">
      <pane ySplit="18" topLeftCell="A19" activePane="bottomLeft" state="frozen"/>
      <selection pane="bottomLeft" activeCell="O69" sqref="O69"/>
    </sheetView>
  </sheetViews>
  <sheetFormatPr defaultColWidth="9.109375" defaultRowHeight="13.2" x14ac:dyDescent="0.3"/>
  <cols>
    <col min="1" max="1" width="10.6640625" style="71" customWidth="1"/>
    <col min="2" max="5" width="8.6640625" style="71" customWidth="1"/>
    <col min="6" max="6" width="8.6640625" style="71" hidden="1" customWidth="1"/>
    <col min="7" max="18" width="8.6640625" style="71" customWidth="1"/>
    <col min="19" max="19" width="3" style="71" bestFit="1" customWidth="1"/>
    <col min="20" max="20" width="15.6640625" style="71" customWidth="1"/>
    <col min="21" max="21" width="16.6640625" style="72" bestFit="1" customWidth="1"/>
    <col min="22" max="16384" width="9.109375" style="71"/>
  </cols>
  <sheetData>
    <row r="3" spans="1:28" ht="13.8" hidden="1" thickBot="1" x14ac:dyDescent="0.35"/>
    <row r="4" spans="1:28" ht="16.2" hidden="1" thickTop="1" x14ac:dyDescent="0.3">
      <c r="A4" s="73" t="s">
        <v>39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5" t="s">
        <v>40</v>
      </c>
      <c r="P4" s="75" t="s">
        <v>41</v>
      </c>
      <c r="Q4" s="75" t="s">
        <v>42</v>
      </c>
      <c r="R4" s="76" t="s">
        <v>43</v>
      </c>
    </row>
    <row r="5" spans="1:28" hidden="1" x14ac:dyDescent="0.3">
      <c r="A5" s="77" t="str">
        <f>'Lt Shldr'!A5</f>
        <v>Alexander Bridge - Toronto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9" t="str">
        <f>'Lt Shldr'!N5</f>
        <v>JWA</v>
      </c>
      <c r="P5" s="80">
        <f>'Lt Shldr'!O5</f>
        <v>44617</v>
      </c>
      <c r="Q5" s="81"/>
      <c r="R5" s="82"/>
    </row>
    <row r="6" spans="1:28" ht="15.6" hidden="1" x14ac:dyDescent="0.3">
      <c r="A6" s="83" t="str">
        <f>'Lt Shldr'!A6</f>
        <v>080-10081.00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5" t="s">
        <v>44</v>
      </c>
      <c r="P6" s="85" t="s">
        <v>41</v>
      </c>
      <c r="Q6" s="86" t="s">
        <v>45</v>
      </c>
      <c r="R6" s="87" t="s">
        <v>41</v>
      </c>
    </row>
    <row r="7" spans="1:28" ht="13.8" hidden="1" thickBot="1" x14ac:dyDescent="0.35">
      <c r="A7" s="88" t="s">
        <v>46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90" t="str">
        <f>'Lt Shldr'!N7</f>
        <v>RLC</v>
      </c>
      <c r="P7" s="155">
        <f>'Lt Lane'!P7</f>
        <v>44624</v>
      </c>
      <c r="Q7" s="91"/>
      <c r="R7" s="92"/>
    </row>
    <row r="8" spans="1:28" ht="13.8" hidden="1" thickTop="1" x14ac:dyDescent="0.3">
      <c r="A8" s="71" t="str">
        <f>'Lt Shldr'!A8</f>
        <v>Design Reference:  ODOT Bridge Design Manual, ODOT Location and Design Manual Volume 2 Drainage Design, FHWA HEC-21</v>
      </c>
      <c r="U8" s="71"/>
    </row>
    <row r="9" spans="1:28" hidden="1" x14ac:dyDescent="0.25">
      <c r="U9" s="71"/>
      <c r="W9" s="53"/>
    </row>
    <row r="10" spans="1:28" s="93" customFormat="1" ht="12.75" customHeight="1" x14ac:dyDescent="0.25">
      <c r="A10" s="93" t="s">
        <v>47</v>
      </c>
      <c r="D10" s="208">
        <f>'Rain Int'!C28</f>
        <v>2</v>
      </c>
      <c r="E10" s="93" t="s">
        <v>48</v>
      </c>
      <c r="G10" s="207" t="s">
        <v>159</v>
      </c>
      <c r="H10" s="207"/>
      <c r="J10" s="93" t="s">
        <v>52</v>
      </c>
      <c r="M10" s="209">
        <f>'Lt Shldr'!L10</f>
        <v>37.8333333</v>
      </c>
      <c r="N10" s="93" t="s">
        <v>51</v>
      </c>
      <c r="V10" s="71"/>
      <c r="W10" s="71"/>
      <c r="X10" s="71"/>
      <c r="Y10" s="71"/>
      <c r="Z10" s="71"/>
      <c r="AA10" s="71"/>
      <c r="AB10" s="71"/>
    </row>
    <row r="11" spans="1:28" s="93" customFormat="1" ht="12.75" customHeight="1" x14ac:dyDescent="0.25">
      <c r="A11" s="93" t="s">
        <v>50</v>
      </c>
      <c r="D11" s="94">
        <f>'Lt Shldr'!D11</f>
        <v>6</v>
      </c>
      <c r="E11" s="93" t="s">
        <v>51</v>
      </c>
      <c r="G11" s="207" t="s">
        <v>159</v>
      </c>
      <c r="H11" s="207"/>
      <c r="J11" s="93" t="s">
        <v>139</v>
      </c>
      <c r="M11" s="94">
        <v>0.9</v>
      </c>
      <c r="O11" s="207" t="s">
        <v>161</v>
      </c>
      <c r="V11" s="71"/>
      <c r="W11" s="71"/>
      <c r="X11" s="71"/>
      <c r="Y11" s="53"/>
      <c r="Z11" s="71"/>
      <c r="AA11" s="71"/>
      <c r="AB11" s="71"/>
    </row>
    <row r="12" spans="1:28" s="93" customFormat="1" ht="12.75" customHeight="1" x14ac:dyDescent="0.25">
      <c r="A12" s="93" t="s">
        <v>54</v>
      </c>
      <c r="D12" s="94">
        <f>'Lt Shldr'!D12</f>
        <v>1.4999999999999999E-2</v>
      </c>
      <c r="H12" s="207"/>
      <c r="J12" s="93" t="s">
        <v>137</v>
      </c>
      <c r="M12" s="166">
        <f>'Rain Int'!H28</f>
        <v>3.6816474721659911</v>
      </c>
      <c r="N12" s="93" t="s">
        <v>53</v>
      </c>
      <c r="O12" s="207" t="s">
        <v>160</v>
      </c>
      <c r="V12" s="71"/>
      <c r="W12" s="71"/>
      <c r="X12" s="71"/>
      <c r="Y12" s="71"/>
      <c r="Z12" s="71"/>
      <c r="AA12" s="71"/>
      <c r="AB12" s="71"/>
    </row>
    <row r="13" spans="1:28" s="93" customFormat="1" ht="12.75" hidden="1" customHeight="1" x14ac:dyDescent="0.25">
      <c r="M13" s="95"/>
      <c r="V13" s="71"/>
      <c r="W13" s="71"/>
      <c r="X13" s="71"/>
      <c r="Y13" s="53"/>
      <c r="Z13" s="71"/>
      <c r="AA13" s="71"/>
      <c r="AB13" s="71"/>
    </row>
    <row r="14" spans="1:28" s="93" customFormat="1" ht="12.75" customHeight="1" x14ac:dyDescent="0.25">
      <c r="T14" s="71"/>
      <c r="U14" s="71"/>
      <c r="V14" s="71"/>
      <c r="W14" s="53"/>
      <c r="X14" s="71"/>
      <c r="Y14" s="71"/>
      <c r="Z14" s="71"/>
    </row>
    <row r="15" spans="1:28" s="98" customFormat="1" ht="12.75" customHeight="1" x14ac:dyDescent="0.2">
      <c r="A15" s="96" t="s">
        <v>0</v>
      </c>
      <c r="B15" s="96" t="s">
        <v>58</v>
      </c>
      <c r="C15" s="96" t="s">
        <v>59</v>
      </c>
      <c r="D15" s="243" t="s">
        <v>138</v>
      </c>
      <c r="E15" s="96" t="s">
        <v>55</v>
      </c>
      <c r="F15" s="96" t="s">
        <v>56</v>
      </c>
      <c r="G15" s="96" t="s">
        <v>57</v>
      </c>
      <c r="H15" s="96" t="s">
        <v>60</v>
      </c>
      <c r="I15" s="96" t="s">
        <v>61</v>
      </c>
      <c r="J15" s="96" t="s">
        <v>62</v>
      </c>
      <c r="K15" s="96" t="s">
        <v>63</v>
      </c>
      <c r="L15" s="96" t="s">
        <v>64</v>
      </c>
      <c r="M15" s="96" t="s">
        <v>65</v>
      </c>
      <c r="N15" s="96" t="s">
        <v>66</v>
      </c>
      <c r="O15" s="96" t="s">
        <v>67</v>
      </c>
      <c r="P15" s="96" t="s">
        <v>68</v>
      </c>
      <c r="Q15" s="96" t="s">
        <v>69</v>
      </c>
      <c r="R15" s="97" t="s">
        <v>63</v>
      </c>
      <c r="T15" s="71"/>
      <c r="U15" s="71"/>
      <c r="V15" s="71"/>
      <c r="W15" s="71"/>
      <c r="X15" s="71"/>
      <c r="Y15" s="71"/>
      <c r="Z15" s="71"/>
    </row>
    <row r="16" spans="1:28" s="98" customFormat="1" ht="12.75" customHeight="1" x14ac:dyDescent="0.2">
      <c r="A16" s="100"/>
      <c r="B16" s="100" t="s">
        <v>73</v>
      </c>
      <c r="C16" s="100" t="s">
        <v>73</v>
      </c>
      <c r="D16" s="244"/>
      <c r="E16" s="100" t="s">
        <v>70</v>
      </c>
      <c r="F16" s="100" t="s">
        <v>71</v>
      </c>
      <c r="G16" s="100" t="s">
        <v>72</v>
      </c>
      <c r="H16" s="100" t="s">
        <v>69</v>
      </c>
      <c r="I16" s="100" t="s">
        <v>74</v>
      </c>
      <c r="J16" s="100" t="s">
        <v>75</v>
      </c>
      <c r="K16" s="100"/>
      <c r="L16" s="100"/>
      <c r="M16" s="100" t="s">
        <v>76</v>
      </c>
      <c r="N16" s="100"/>
      <c r="O16" s="100"/>
      <c r="P16" s="100" t="s">
        <v>77</v>
      </c>
      <c r="Q16" s="100" t="s">
        <v>77</v>
      </c>
      <c r="R16" s="101" t="s">
        <v>78</v>
      </c>
      <c r="U16" s="99"/>
    </row>
    <row r="17" spans="1:21" s="98" customFormat="1" ht="12.75" customHeight="1" x14ac:dyDescent="0.3">
      <c r="A17" s="100"/>
      <c r="B17" s="100" t="s">
        <v>81</v>
      </c>
      <c r="C17" s="100" t="s">
        <v>82</v>
      </c>
      <c r="D17" s="100" t="s">
        <v>85</v>
      </c>
      <c r="E17" s="100" t="s">
        <v>79</v>
      </c>
      <c r="F17" s="100" t="s">
        <v>80</v>
      </c>
      <c r="G17" s="100"/>
      <c r="H17" s="100" t="s">
        <v>77</v>
      </c>
      <c r="I17" s="100" t="s">
        <v>77</v>
      </c>
      <c r="J17" s="100"/>
      <c r="K17" s="100" t="s">
        <v>83</v>
      </c>
      <c r="L17" s="100" t="s">
        <v>84</v>
      </c>
      <c r="M17" s="100" t="s">
        <v>85</v>
      </c>
      <c r="N17" s="100"/>
      <c r="O17" s="100" t="s">
        <v>86</v>
      </c>
      <c r="P17" s="100" t="s">
        <v>87</v>
      </c>
      <c r="Q17" s="100" t="s">
        <v>88</v>
      </c>
      <c r="R17" s="101" t="s">
        <v>64</v>
      </c>
      <c r="U17" s="99"/>
    </row>
    <row r="18" spans="1:21" s="98" customFormat="1" ht="12.75" customHeight="1" thickBot="1" x14ac:dyDescent="0.25">
      <c r="A18" s="102"/>
      <c r="B18" s="102" t="s">
        <v>91</v>
      </c>
      <c r="C18" s="102" t="s">
        <v>91</v>
      </c>
      <c r="D18" s="102" t="s">
        <v>93</v>
      </c>
      <c r="E18" s="102" t="s">
        <v>89</v>
      </c>
      <c r="F18" s="102"/>
      <c r="G18" s="102" t="s">
        <v>90</v>
      </c>
      <c r="H18" s="102" t="s">
        <v>90</v>
      </c>
      <c r="I18" s="102" t="s">
        <v>90</v>
      </c>
      <c r="J18" s="102" t="s">
        <v>92</v>
      </c>
      <c r="K18" s="102" t="s">
        <v>93</v>
      </c>
      <c r="L18" s="102" t="s">
        <v>93</v>
      </c>
      <c r="M18" s="102" t="s">
        <v>93</v>
      </c>
      <c r="N18" s="102"/>
      <c r="O18" s="102"/>
      <c r="P18" s="102" t="s">
        <v>90</v>
      </c>
      <c r="Q18" s="102" t="s">
        <v>90</v>
      </c>
      <c r="R18" s="103" t="s">
        <v>94</v>
      </c>
      <c r="U18" s="99"/>
    </row>
    <row r="19" spans="1:21" s="98" customFormat="1" ht="12.75" hidden="1" customHeight="1" thickTop="1" x14ac:dyDescent="0.25">
      <c r="A19" s="104">
        <f>Deck!B3</f>
        <v>1650</v>
      </c>
      <c r="B19" s="128">
        <f>(Deck!S3+Deck!AA3)/2</f>
        <v>0</v>
      </c>
      <c r="C19" s="128">
        <f>Deck!Z3</f>
        <v>0</v>
      </c>
      <c r="D19" s="157">
        <f>Deck!Y3</f>
        <v>0</v>
      </c>
      <c r="E19" s="161"/>
      <c r="F19" s="159"/>
      <c r="G19" s="159"/>
      <c r="H19" s="159"/>
      <c r="I19" s="159"/>
      <c r="J19" s="95"/>
      <c r="K19" s="106"/>
      <c r="L19" s="106"/>
      <c r="M19" s="106"/>
      <c r="N19" s="106"/>
      <c r="O19" s="106"/>
      <c r="P19" s="106"/>
      <c r="Q19" s="106"/>
      <c r="R19" s="106"/>
      <c r="U19" s="99"/>
    </row>
    <row r="20" spans="1:21" s="95" customFormat="1" ht="12.75" hidden="1" customHeight="1" x14ac:dyDescent="0.25">
      <c r="A20" s="104">
        <f>Deck!B5</f>
        <v>1660</v>
      </c>
      <c r="B20" s="128">
        <f>(Deck!S5+Deck!AA5)/2</f>
        <v>-4.651463672562943E-2</v>
      </c>
      <c r="C20" s="128">
        <f>Deck!Z5</f>
        <v>-1.0856657259940269E-2</v>
      </c>
      <c r="D20" s="157">
        <v>12</v>
      </c>
      <c r="E20" s="161"/>
      <c r="F20" s="160"/>
      <c r="G20" s="162"/>
      <c r="H20" s="162"/>
      <c r="I20" s="163"/>
      <c r="J20" s="107"/>
      <c r="K20" s="109"/>
      <c r="L20" s="110"/>
      <c r="M20" s="111"/>
      <c r="N20" s="112"/>
      <c r="O20" s="113"/>
      <c r="P20" s="105"/>
      <c r="Q20" s="107"/>
      <c r="R20" s="114"/>
      <c r="T20" s="116"/>
      <c r="U20" s="115"/>
    </row>
    <row r="21" spans="1:21" s="95" customFormat="1" ht="12.75" hidden="1" customHeight="1" x14ac:dyDescent="0.25">
      <c r="A21" s="104">
        <f>Deck!B6</f>
        <v>1670</v>
      </c>
      <c r="B21" s="128">
        <f>(Deck!S6+Deck!AA6)/2</f>
        <v>-4.6514636601617185E-2</v>
      </c>
      <c r="C21" s="128">
        <f>Deck!Z6</f>
        <v>-6.5029253129163991E-3</v>
      </c>
      <c r="D21" s="157">
        <v>12</v>
      </c>
      <c r="E21" s="161"/>
      <c r="F21" s="160"/>
      <c r="G21" s="162"/>
      <c r="H21" s="162"/>
      <c r="I21" s="163"/>
      <c r="J21" s="107"/>
      <c r="K21" s="109"/>
      <c r="L21" s="110"/>
      <c r="M21" s="111"/>
      <c r="N21" s="112"/>
      <c r="O21" s="113"/>
      <c r="P21" s="105"/>
      <c r="Q21" s="107"/>
      <c r="R21" s="114"/>
      <c r="T21" s="116"/>
      <c r="U21" s="115"/>
    </row>
    <row r="22" spans="1:21" s="95" customFormat="1" ht="12.75" customHeight="1" thickTop="1" x14ac:dyDescent="0.25">
      <c r="A22" s="104">
        <f>Deck!B7</f>
        <v>1680</v>
      </c>
      <c r="B22" s="128">
        <f>(Deck!S7+Deck!AA7)/2</f>
        <v>-4.6514636724447597E-2</v>
      </c>
      <c r="C22" s="128">
        <f>Deck!Z7</f>
        <v>-2.1523168359115206E-3</v>
      </c>
      <c r="D22" s="157">
        <v>12</v>
      </c>
      <c r="E22" s="161"/>
      <c r="F22" s="160"/>
      <c r="G22" s="162"/>
      <c r="H22" s="162"/>
      <c r="I22" s="163"/>
      <c r="J22" s="107"/>
      <c r="K22" s="109"/>
      <c r="L22" s="110"/>
      <c r="M22" s="111"/>
      <c r="N22" s="112"/>
      <c r="O22" s="113"/>
      <c r="P22" s="105"/>
      <c r="Q22" s="107"/>
      <c r="R22" s="114"/>
      <c r="T22" s="116"/>
      <c r="U22" s="115"/>
    </row>
    <row r="23" spans="1:21" s="95" customFormat="1" ht="12.75" customHeight="1" x14ac:dyDescent="0.25">
      <c r="A23" s="104">
        <f>Deck!B9</f>
        <v>1690</v>
      </c>
      <c r="B23" s="128">
        <f>(Deck!S9+Deck!AA9)/2</f>
        <v>-4.0562426140448971E-2</v>
      </c>
      <c r="C23" s="128">
        <f>Deck!Z9</f>
        <v>-2.9844920558839425E-3</v>
      </c>
      <c r="D23" s="157">
        <v>12</v>
      </c>
      <c r="E23" s="161">
        <f t="shared" ref="E23:E63" si="0">((A23-A22)*D23)/43560</f>
        <v>2.7548209366391185E-3</v>
      </c>
      <c r="F23" s="160">
        <f t="shared" ref="F23:F63" si="1">IF(ABS(C23)&lt;0.02,0.8,0.9)</f>
        <v>0.8</v>
      </c>
      <c r="G23" s="162">
        <f t="shared" ref="G23:G63" si="2">E23*$M$11*$M$12</f>
        <v>9.1280515838826227E-3</v>
      </c>
      <c r="H23" s="162">
        <f t="shared" ref="H23:H63" si="3">Q22</f>
        <v>0</v>
      </c>
      <c r="I23" s="163">
        <f t="shared" ref="I23:I63" si="4">G23+H23</f>
        <v>9.1280515838826227E-3</v>
      </c>
      <c r="J23" s="107">
        <f t="shared" ref="J23:J63" si="5">(1.12/$D$12)*ABS(B23)^0.5*ABS(C23)^0.67*L23^0.67</f>
        <v>0.64904503097671074</v>
      </c>
      <c r="K23" s="109">
        <f t="shared" ref="K23:K63" si="6">L23*C23</f>
        <v>-9.1794166064578936E-3</v>
      </c>
      <c r="L23" s="110">
        <f t="shared" ref="L23:L63" si="7">(I23*$D$12/(0.56*ABS(C23)^1.67*ABS(B23)^0.5))^0.375</f>
        <v>3.0757048216498424</v>
      </c>
      <c r="M23" s="111"/>
      <c r="N23" s="112" t="str">
        <f t="shared" ref="N23:N63" si="8">IF(M23="","",M23/L23)</f>
        <v/>
      </c>
      <c r="O23" s="113" t="str">
        <f t="shared" ref="O23:O63" si="9">IF(M23="","",1-(1-N23)^2.67)</f>
        <v/>
      </c>
      <c r="P23" s="105" t="str">
        <f t="shared" ref="P23:P63" si="10">IF(M23="","",O23*I23)</f>
        <v/>
      </c>
      <c r="Q23" s="107">
        <f t="shared" ref="Q23:Q63" si="11">IF(M23="",I23,I23-P23)</f>
        <v>9.1280515838826227E-3</v>
      </c>
      <c r="R23" s="114" t="str">
        <f t="shared" ref="R23:R63" si="12">IF(L23&gt;$D$11,IF($M$10&lt;$D$20,(I23/(J23*$M$10))*12,(((L23-$D$11)*K23)/L23)),"")</f>
        <v/>
      </c>
      <c r="T23" s="116"/>
      <c r="U23" s="115"/>
    </row>
    <row r="24" spans="1:21" s="95" customFormat="1" ht="12.75" customHeight="1" x14ac:dyDescent="0.25">
      <c r="A24" s="104">
        <f>Deck!B10</f>
        <v>1700</v>
      </c>
      <c r="B24" s="128">
        <f>(Deck!S10+Deck!AA10)/2</f>
        <v>-4.0562426129572393E-2</v>
      </c>
      <c r="C24" s="128">
        <f>Deck!Z10</f>
        <v>-9.5046180127266924E-3</v>
      </c>
      <c r="D24" s="157">
        <v>12</v>
      </c>
      <c r="E24" s="161">
        <f t="shared" si="0"/>
        <v>2.7548209366391185E-3</v>
      </c>
      <c r="F24" s="160">
        <f t="shared" si="1"/>
        <v>0.8</v>
      </c>
      <c r="G24" s="162">
        <f t="shared" si="2"/>
        <v>9.1280515838826227E-3</v>
      </c>
      <c r="H24" s="162">
        <f t="shared" si="3"/>
        <v>9.1280515838826227E-3</v>
      </c>
      <c r="I24" s="163">
        <f t="shared" si="4"/>
        <v>1.8256103167765245E-2</v>
      </c>
      <c r="J24" s="107">
        <f t="shared" si="5"/>
        <v>1.0324812885402954</v>
      </c>
      <c r="K24" s="109">
        <f t="shared" si="6"/>
        <v>-1.8353613795635659E-2</v>
      </c>
      <c r="L24" s="110">
        <f t="shared" si="7"/>
        <v>1.9310206650135915</v>
      </c>
      <c r="M24" s="111"/>
      <c r="N24" s="112" t="str">
        <f t="shared" si="8"/>
        <v/>
      </c>
      <c r="O24" s="113" t="str">
        <f t="shared" si="9"/>
        <v/>
      </c>
      <c r="P24" s="105" t="str">
        <f t="shared" si="10"/>
        <v/>
      </c>
      <c r="Q24" s="107">
        <f t="shared" si="11"/>
        <v>1.8256103167765245E-2</v>
      </c>
      <c r="R24" s="114" t="str">
        <f t="shared" si="12"/>
        <v/>
      </c>
      <c r="T24" s="116"/>
      <c r="U24" s="115"/>
    </row>
    <row r="25" spans="1:21" s="95" customFormat="1" ht="12.75" customHeight="1" x14ac:dyDescent="0.25">
      <c r="A25" s="104">
        <f>Deck!B11</f>
        <v>1710</v>
      </c>
      <c r="B25" s="128">
        <f>(Deck!S11+Deck!AA11)/2</f>
        <v>-4.0562426138340338E-2</v>
      </c>
      <c r="C25" s="128">
        <f>Deck!Z11</f>
        <v>-1.600692786133846E-2</v>
      </c>
      <c r="D25" s="157">
        <v>12</v>
      </c>
      <c r="E25" s="161">
        <f t="shared" si="0"/>
        <v>2.7548209366391185E-3</v>
      </c>
      <c r="F25" s="160">
        <f t="shared" si="1"/>
        <v>0.8</v>
      </c>
      <c r="G25" s="162">
        <f t="shared" si="2"/>
        <v>9.1280515838826227E-3</v>
      </c>
      <c r="H25" s="162">
        <f t="shared" si="3"/>
        <v>1.8256103167765245E-2</v>
      </c>
      <c r="I25" s="163">
        <f t="shared" si="4"/>
        <v>2.738415475164787E-2</v>
      </c>
      <c r="J25" s="107">
        <f t="shared" si="5"/>
        <v>1.3026022611125498</v>
      </c>
      <c r="K25" s="109">
        <f t="shared" si="6"/>
        <v>-2.5963476234198361E-2</v>
      </c>
      <c r="L25" s="110">
        <f t="shared" si="7"/>
        <v>1.6220149462226263</v>
      </c>
      <c r="M25" s="111"/>
      <c r="N25" s="112" t="str">
        <f t="shared" si="8"/>
        <v/>
      </c>
      <c r="O25" s="113" t="str">
        <f t="shared" si="9"/>
        <v/>
      </c>
      <c r="P25" s="105" t="str">
        <f t="shared" si="10"/>
        <v/>
      </c>
      <c r="Q25" s="107">
        <f t="shared" si="11"/>
        <v>2.738415475164787E-2</v>
      </c>
      <c r="R25" s="114" t="str">
        <f t="shared" si="12"/>
        <v/>
      </c>
      <c r="T25" s="116"/>
      <c r="U25" s="115"/>
    </row>
    <row r="26" spans="1:21" s="95" customFormat="1" ht="12.75" customHeight="1" x14ac:dyDescent="0.25">
      <c r="A26" s="129">
        <f>Deck!B13</f>
        <v>1712.549</v>
      </c>
      <c r="B26" s="130">
        <f>(Deck!S13+Deck!AA13)/2</f>
        <v>-4.0955016369617417E-2</v>
      </c>
      <c r="C26" s="130">
        <f>Deck!Z13</f>
        <v>-1.6324172746460846E-2</v>
      </c>
      <c r="D26" s="157">
        <v>12</v>
      </c>
      <c r="E26" s="161">
        <f t="shared" si="0"/>
        <v>7.0220385674930527E-4</v>
      </c>
      <c r="F26" s="160">
        <f t="shared" si="1"/>
        <v>0.8</v>
      </c>
      <c r="G26" s="162">
        <f t="shared" si="2"/>
        <v>2.3267403487316606E-3</v>
      </c>
      <c r="H26" s="164">
        <f t="shared" si="3"/>
        <v>2.738415475164787E-2</v>
      </c>
      <c r="I26" s="165">
        <f t="shared" si="4"/>
        <v>2.9710895100379532E-2</v>
      </c>
      <c r="J26" s="132">
        <f t="shared" si="5"/>
        <v>1.3409438403724776</v>
      </c>
      <c r="K26" s="134">
        <f t="shared" si="6"/>
        <v>-2.6918148538015902E-2</v>
      </c>
      <c r="L26" s="135">
        <f t="shared" si="7"/>
        <v>1.6489747416972096</v>
      </c>
      <c r="M26" s="136"/>
      <c r="N26" s="137" t="str">
        <f t="shared" si="8"/>
        <v/>
      </c>
      <c r="O26" s="138" t="str">
        <f t="shared" si="9"/>
        <v/>
      </c>
      <c r="P26" s="131" t="str">
        <f t="shared" si="10"/>
        <v/>
      </c>
      <c r="Q26" s="132">
        <f t="shared" si="11"/>
        <v>2.9710895100379532E-2</v>
      </c>
      <c r="R26" s="114" t="str">
        <f t="shared" si="12"/>
        <v/>
      </c>
      <c r="T26" s="145" t="s">
        <v>116</v>
      </c>
      <c r="U26" s="115"/>
    </row>
    <row r="27" spans="1:21" s="95" customFormat="1" ht="12.75" customHeight="1" x14ac:dyDescent="0.25">
      <c r="A27" s="104">
        <f>Deck!B15</f>
        <v>1720</v>
      </c>
      <c r="B27" s="128">
        <f>(Deck!S15+Deck!AA15)/2</f>
        <v>-4.0955016343362155E-2</v>
      </c>
      <c r="C27" s="128">
        <f>Deck!Z15</f>
        <v>-1.5890463289783475E-2</v>
      </c>
      <c r="D27" s="157">
        <v>12</v>
      </c>
      <c r="E27" s="161">
        <f t="shared" si="0"/>
        <v>2.0526170798898132E-3</v>
      </c>
      <c r="F27" s="160">
        <f t="shared" si="1"/>
        <v>0.8</v>
      </c>
      <c r="G27" s="162">
        <f t="shared" si="2"/>
        <v>6.8013112351509621E-3</v>
      </c>
      <c r="H27" s="162">
        <f t="shared" si="3"/>
        <v>2.9710895100379532E-2</v>
      </c>
      <c r="I27" s="163">
        <f t="shared" si="4"/>
        <v>3.6512206335530498E-2</v>
      </c>
      <c r="J27" s="107">
        <f t="shared" si="5"/>
        <v>1.4027316562752383</v>
      </c>
      <c r="K27" s="109">
        <f t="shared" si="6"/>
        <v>-2.8790234218423041E-2</v>
      </c>
      <c r="L27" s="110">
        <f t="shared" si="7"/>
        <v>1.811793255702826</v>
      </c>
      <c r="M27" s="111"/>
      <c r="N27" s="112" t="str">
        <f t="shared" si="8"/>
        <v/>
      </c>
      <c r="O27" s="113" t="str">
        <f t="shared" si="9"/>
        <v/>
      </c>
      <c r="P27" s="105" t="str">
        <f t="shared" si="10"/>
        <v/>
      </c>
      <c r="Q27" s="107">
        <f t="shared" si="11"/>
        <v>3.6512206335530498E-2</v>
      </c>
      <c r="R27" s="114" t="str">
        <f t="shared" si="12"/>
        <v/>
      </c>
      <c r="T27" s="140"/>
      <c r="U27" s="115"/>
    </row>
    <row r="28" spans="1:21" ht="12.75" customHeight="1" x14ac:dyDescent="0.25">
      <c r="A28" s="104">
        <f>Deck!B18</f>
        <v>1730</v>
      </c>
      <c r="B28" s="128">
        <f>(Deck!S18+Deck!AA18)/2</f>
        <v>-4.0955016364388953E-2</v>
      </c>
      <c r="C28" s="128">
        <f>Deck!Z18</f>
        <v>-1.538579271288219E-2</v>
      </c>
      <c r="D28" s="157">
        <v>12</v>
      </c>
      <c r="E28" s="161">
        <f t="shared" si="0"/>
        <v>2.7548209366391185E-3</v>
      </c>
      <c r="F28" s="160">
        <f t="shared" si="1"/>
        <v>0.8</v>
      </c>
      <c r="G28" s="162">
        <f t="shared" si="2"/>
        <v>9.1280515838826227E-3</v>
      </c>
      <c r="H28" s="162">
        <f t="shared" si="3"/>
        <v>3.6512206335530498E-2</v>
      </c>
      <c r="I28" s="163">
        <f t="shared" si="4"/>
        <v>4.5640257919413119E-2</v>
      </c>
      <c r="J28" s="107">
        <f t="shared" si="5"/>
        <v>1.4716796563399341</v>
      </c>
      <c r="K28" s="109">
        <f t="shared" si="6"/>
        <v>-3.0927706681861039E-2</v>
      </c>
      <c r="L28" s="110">
        <f t="shared" si="7"/>
        <v>2.0101471051254931</v>
      </c>
      <c r="M28" s="111"/>
      <c r="N28" s="112" t="str">
        <f t="shared" si="8"/>
        <v/>
      </c>
      <c r="O28" s="113" t="str">
        <f t="shared" si="9"/>
        <v/>
      </c>
      <c r="P28" s="105" t="str">
        <f t="shared" si="10"/>
        <v/>
      </c>
      <c r="Q28" s="107">
        <f t="shared" si="11"/>
        <v>4.5640257919413119E-2</v>
      </c>
      <c r="R28" s="114" t="str">
        <f t="shared" si="12"/>
        <v/>
      </c>
      <c r="T28" s="141"/>
    </row>
    <row r="29" spans="1:21" ht="12.75" customHeight="1" x14ac:dyDescent="0.25">
      <c r="A29" s="129">
        <f>Deck!B20</f>
        <v>1737.5619999999999</v>
      </c>
      <c r="B29" s="130">
        <f>(Deck!S20+Deck!AA20)/2</f>
        <v>-4.0955016369271638E-2</v>
      </c>
      <c r="C29" s="130">
        <f>Deck!Z20</f>
        <v>-1.5062112916699691E-2</v>
      </c>
      <c r="D29" s="157">
        <v>12</v>
      </c>
      <c r="E29" s="161">
        <f t="shared" si="0"/>
        <v>2.0831955922864733E-3</v>
      </c>
      <c r="F29" s="160">
        <f t="shared" si="1"/>
        <v>0.8</v>
      </c>
      <c r="G29" s="162">
        <f t="shared" si="2"/>
        <v>6.9026326077319461E-3</v>
      </c>
      <c r="H29" s="164">
        <f t="shared" si="3"/>
        <v>4.5640257919413119E-2</v>
      </c>
      <c r="I29" s="165">
        <f t="shared" si="4"/>
        <v>5.2542890527145066E-2</v>
      </c>
      <c r="J29" s="132">
        <f t="shared" si="5"/>
        <v>1.5165925142785825</v>
      </c>
      <c r="K29" s="134">
        <f t="shared" si="6"/>
        <v>-3.2346978519512334E-2</v>
      </c>
      <c r="L29" s="135">
        <f t="shared" si="7"/>
        <v>2.1475724354481858</v>
      </c>
      <c r="M29" s="136"/>
      <c r="N29" s="137" t="str">
        <f t="shared" si="8"/>
        <v/>
      </c>
      <c r="O29" s="138" t="str">
        <f t="shared" si="9"/>
        <v/>
      </c>
      <c r="P29" s="131" t="str">
        <f t="shared" si="10"/>
        <v/>
      </c>
      <c r="Q29" s="132">
        <f t="shared" si="11"/>
        <v>5.2542890527145066E-2</v>
      </c>
      <c r="R29" s="114" t="str">
        <f t="shared" si="12"/>
        <v/>
      </c>
      <c r="T29" s="145" t="s">
        <v>108</v>
      </c>
      <c r="U29" s="71"/>
    </row>
    <row r="30" spans="1:21" ht="12.75" customHeight="1" x14ac:dyDescent="0.25">
      <c r="A30" s="104">
        <f>Deck!B22</f>
        <v>1740</v>
      </c>
      <c r="B30" s="128">
        <f>(Deck!S22+Deck!AA22)/2</f>
        <v>-4.2073252299914723E-2</v>
      </c>
      <c r="C30" s="128">
        <f>Deck!Z22</f>
        <v>-1.4906738171360612E-2</v>
      </c>
      <c r="D30" s="157">
        <v>12</v>
      </c>
      <c r="E30" s="161">
        <f t="shared" si="0"/>
        <v>6.7162534435264516E-4</v>
      </c>
      <c r="F30" s="160">
        <f t="shared" si="1"/>
        <v>0.8</v>
      </c>
      <c r="G30" s="162">
        <f t="shared" si="2"/>
        <v>2.2254189761506762E-3</v>
      </c>
      <c r="H30" s="162">
        <f t="shared" si="3"/>
        <v>5.2542890527145066E-2</v>
      </c>
      <c r="I30" s="163">
        <f t="shared" si="4"/>
        <v>5.476830950329574E-2</v>
      </c>
      <c r="J30" s="107">
        <f t="shared" si="5"/>
        <v>1.544000371439276</v>
      </c>
      <c r="K30" s="109">
        <f t="shared" si="6"/>
        <v>-3.2562131636574489E-2</v>
      </c>
      <c r="L30" s="110">
        <f t="shared" si="7"/>
        <v>2.184390123597534</v>
      </c>
      <c r="M30" s="111"/>
      <c r="N30" s="112" t="str">
        <f t="shared" si="8"/>
        <v/>
      </c>
      <c r="O30" s="113" t="str">
        <f t="shared" si="9"/>
        <v/>
      </c>
      <c r="P30" s="105" t="str">
        <f t="shared" si="10"/>
        <v/>
      </c>
      <c r="Q30" s="107">
        <f t="shared" si="11"/>
        <v>5.476830950329574E-2</v>
      </c>
      <c r="R30" s="114" t="str">
        <f t="shared" si="12"/>
        <v/>
      </c>
    </row>
    <row r="31" spans="1:21" ht="12.75" customHeight="1" x14ac:dyDescent="0.25">
      <c r="A31" s="104">
        <f>Deck!B25</f>
        <v>1750</v>
      </c>
      <c r="B31" s="128">
        <f>(Deck!S25+Deck!AA25)/2</f>
        <v>-4.414848289236184E-2</v>
      </c>
      <c r="C31" s="128">
        <f>Deck!Z25</f>
        <v>-1.3058735711039274E-2</v>
      </c>
      <c r="D31" s="157">
        <v>12</v>
      </c>
      <c r="E31" s="161">
        <f t="shared" si="0"/>
        <v>2.7548209366391185E-3</v>
      </c>
      <c r="F31" s="160">
        <f t="shared" si="1"/>
        <v>0.8</v>
      </c>
      <c r="G31" s="162">
        <f t="shared" si="2"/>
        <v>9.1280515838826227E-3</v>
      </c>
      <c r="H31" s="162">
        <f t="shared" si="3"/>
        <v>5.476830950329574E-2</v>
      </c>
      <c r="I31" s="163">
        <f t="shared" si="4"/>
        <v>6.389636108717836E-2</v>
      </c>
      <c r="J31" s="107">
        <f t="shared" si="5"/>
        <v>1.580890414899516</v>
      </c>
      <c r="K31" s="109">
        <f t="shared" si="6"/>
        <v>-3.2539703990086467E-2</v>
      </c>
      <c r="L31" s="110">
        <f t="shared" si="7"/>
        <v>2.491795891280566</v>
      </c>
      <c r="M31" s="111"/>
      <c r="N31" s="112" t="str">
        <f t="shared" si="8"/>
        <v/>
      </c>
      <c r="O31" s="113" t="str">
        <f t="shared" si="9"/>
        <v/>
      </c>
      <c r="P31" s="105" t="str">
        <f t="shared" si="10"/>
        <v/>
      </c>
      <c r="Q31" s="107">
        <f t="shared" si="11"/>
        <v>6.389636108717836E-2</v>
      </c>
      <c r="R31" s="114" t="str">
        <f t="shared" si="12"/>
        <v/>
      </c>
      <c r="T31" s="141"/>
    </row>
    <row r="32" spans="1:21" ht="12.75" customHeight="1" x14ac:dyDescent="0.25">
      <c r="A32" s="104">
        <f>Deck!B26</f>
        <v>1760</v>
      </c>
      <c r="B32" s="128">
        <f>(Deck!S26+Deck!AA26)/2</f>
        <v>-4.4148482892297919E-2</v>
      </c>
      <c r="C32" s="128">
        <f>Deck!Z26</f>
        <v>-1.0942829601915543E-2</v>
      </c>
      <c r="D32" s="157">
        <v>12</v>
      </c>
      <c r="E32" s="161">
        <f t="shared" si="0"/>
        <v>2.7548209366391185E-3</v>
      </c>
      <c r="F32" s="160">
        <f t="shared" si="1"/>
        <v>0.8</v>
      </c>
      <c r="G32" s="162">
        <f t="shared" si="2"/>
        <v>9.1280515838826227E-3</v>
      </c>
      <c r="H32" s="162">
        <f t="shared" si="3"/>
        <v>6.389636108717836E-2</v>
      </c>
      <c r="I32" s="163">
        <f t="shared" si="4"/>
        <v>7.3024412671060981E-2</v>
      </c>
      <c r="J32" s="107">
        <f t="shared" si="5"/>
        <v>1.5640394414012972</v>
      </c>
      <c r="K32" s="109">
        <f t="shared" si="6"/>
        <v>-3.2023384611698368E-2</v>
      </c>
      <c r="L32" s="110">
        <f t="shared" si="7"/>
        <v>2.9264263245123248</v>
      </c>
      <c r="M32" s="111"/>
      <c r="N32" s="112" t="str">
        <f t="shared" si="8"/>
        <v/>
      </c>
      <c r="O32" s="113" t="str">
        <f t="shared" si="9"/>
        <v/>
      </c>
      <c r="P32" s="105" t="str">
        <f t="shared" si="10"/>
        <v/>
      </c>
      <c r="Q32" s="107">
        <f t="shared" si="11"/>
        <v>7.3024412671060981E-2</v>
      </c>
      <c r="R32" s="114" t="str">
        <f t="shared" si="12"/>
        <v/>
      </c>
    </row>
    <row r="33" spans="1:20" ht="12.75" customHeight="1" x14ac:dyDescent="0.25">
      <c r="A33" s="129">
        <f>Deck!B28</f>
        <v>1767.376</v>
      </c>
      <c r="B33" s="130">
        <f>(Deck!S28+Deck!AA28)/2</f>
        <v>-4.7013945470107274E-2</v>
      </c>
      <c r="C33" s="130">
        <f>Deck!Z28</f>
        <v>-1.1074051372127138E-2</v>
      </c>
      <c r="D33" s="157">
        <v>12</v>
      </c>
      <c r="E33" s="161">
        <f t="shared" si="0"/>
        <v>2.0319559228650073E-3</v>
      </c>
      <c r="F33" s="160">
        <f t="shared" si="1"/>
        <v>0.8</v>
      </c>
      <c r="G33" s="162">
        <f t="shared" si="2"/>
        <v>6.7328508482718012E-3</v>
      </c>
      <c r="H33" s="164">
        <f t="shared" si="3"/>
        <v>7.3024412671060981E-2</v>
      </c>
      <c r="I33" s="165">
        <f t="shared" si="4"/>
        <v>7.975726351933278E-2</v>
      </c>
      <c r="J33" s="132">
        <f t="shared" si="5"/>
        <v>1.6420712793640613</v>
      </c>
      <c r="K33" s="134">
        <f t="shared" si="6"/>
        <v>-3.2858264009634409E-2</v>
      </c>
      <c r="L33" s="135">
        <f t="shared" si="7"/>
        <v>2.9671402908909292</v>
      </c>
      <c r="M33" s="136"/>
      <c r="N33" s="137" t="str">
        <f t="shared" si="8"/>
        <v/>
      </c>
      <c r="O33" s="138" t="str">
        <f t="shared" si="9"/>
        <v/>
      </c>
      <c r="P33" s="131" t="str">
        <f t="shared" si="10"/>
        <v/>
      </c>
      <c r="Q33" s="132">
        <f t="shared" si="11"/>
        <v>7.975726351933278E-2</v>
      </c>
      <c r="R33" s="114" t="str">
        <f t="shared" si="12"/>
        <v/>
      </c>
      <c r="T33" s="145" t="s">
        <v>109</v>
      </c>
    </row>
    <row r="34" spans="1:20" ht="12.75" customHeight="1" x14ac:dyDescent="0.25">
      <c r="A34" s="104">
        <f>Deck!B29</f>
        <v>1770</v>
      </c>
      <c r="B34" s="128">
        <f>(Deck!S29+Deck!AA29)/2</f>
        <v>-4.7013945465683285E-2</v>
      </c>
      <c r="C34" s="128">
        <f>Deck!Z29</f>
        <v>-1.161088635091375E-2</v>
      </c>
      <c r="D34" s="157">
        <v>12</v>
      </c>
      <c r="E34" s="161">
        <f t="shared" si="0"/>
        <v>7.2286501377411124E-4</v>
      </c>
      <c r="F34" s="160">
        <f t="shared" si="1"/>
        <v>0.8</v>
      </c>
      <c r="G34" s="162">
        <f t="shared" si="2"/>
        <v>2.3952007356108219E-3</v>
      </c>
      <c r="H34" s="162">
        <f t="shared" si="3"/>
        <v>7.975726351933278E-2</v>
      </c>
      <c r="I34" s="163">
        <f t="shared" si="4"/>
        <v>8.2152464254943602E-2</v>
      </c>
      <c r="J34" s="107">
        <f t="shared" si="5"/>
        <v>1.674051622769624</v>
      </c>
      <c r="K34" s="109">
        <f t="shared" si="6"/>
        <v>-3.3817956616732675E-2</v>
      </c>
      <c r="L34" s="110">
        <f t="shared" si="7"/>
        <v>2.912607667895335</v>
      </c>
      <c r="M34" s="111"/>
      <c r="N34" s="112" t="str">
        <f t="shared" si="8"/>
        <v/>
      </c>
      <c r="O34" s="113" t="str">
        <f t="shared" si="9"/>
        <v/>
      </c>
      <c r="P34" s="105" t="str">
        <f t="shared" si="10"/>
        <v/>
      </c>
      <c r="Q34" s="107">
        <f t="shared" si="11"/>
        <v>8.2152464254943602E-2</v>
      </c>
      <c r="R34" s="114" t="str">
        <f t="shared" si="12"/>
        <v/>
      </c>
    </row>
    <row r="35" spans="1:20" ht="12.75" customHeight="1" x14ac:dyDescent="0.25">
      <c r="A35" s="129">
        <f>Deck!B31</f>
        <v>1777.7260000000001</v>
      </c>
      <c r="B35" s="130">
        <f>(Deck!S31+Deck!AA31)/2</f>
        <v>-4.7013945469859091E-2</v>
      </c>
      <c r="C35" s="130">
        <f>Deck!Z31</f>
        <v>-1.3181655615199961E-2</v>
      </c>
      <c r="D35" s="157">
        <v>12</v>
      </c>
      <c r="E35" s="161">
        <f t="shared" si="0"/>
        <v>2.1283746556474141E-3</v>
      </c>
      <c r="F35" s="160">
        <f t="shared" si="1"/>
        <v>0.8</v>
      </c>
      <c r="G35" s="162">
        <f t="shared" si="2"/>
        <v>7.0523326537078176E-3</v>
      </c>
      <c r="H35" s="164">
        <f t="shared" si="3"/>
        <v>8.2152464254943602E-2</v>
      </c>
      <c r="I35" s="165">
        <f t="shared" si="4"/>
        <v>8.9204796908651421E-2</v>
      </c>
      <c r="J35" s="132">
        <f t="shared" si="5"/>
        <v>1.7642264809751964</v>
      </c>
      <c r="K35" s="134">
        <f t="shared" si="6"/>
        <v>-3.6572576511701579E-2</v>
      </c>
      <c r="L35" s="135">
        <f t="shared" si="7"/>
        <v>2.7745055385553545</v>
      </c>
      <c r="M35" s="136"/>
      <c r="N35" s="137" t="str">
        <f t="shared" si="8"/>
        <v/>
      </c>
      <c r="O35" s="138" t="str">
        <f t="shared" si="9"/>
        <v/>
      </c>
      <c r="P35" s="131" t="str">
        <f t="shared" si="10"/>
        <v/>
      </c>
      <c r="Q35" s="132">
        <f t="shared" si="11"/>
        <v>8.9204796908651421E-2</v>
      </c>
      <c r="R35" s="114" t="str">
        <f t="shared" si="12"/>
        <v/>
      </c>
      <c r="T35" s="145" t="s">
        <v>110</v>
      </c>
    </row>
    <row r="36" spans="1:20" ht="12.75" customHeight="1" x14ac:dyDescent="0.25">
      <c r="A36" s="104">
        <f>Deck!B32</f>
        <v>1780</v>
      </c>
      <c r="B36" s="128">
        <f>(Deck!S32+Deck!AA32)/2</f>
        <v>-4.701394545416842E-2</v>
      </c>
      <c r="C36" s="128">
        <f>Deck!Z32</f>
        <v>-1.3640730782095134E-2</v>
      </c>
      <c r="D36" s="157">
        <v>12</v>
      </c>
      <c r="E36" s="161">
        <f t="shared" si="0"/>
        <v>6.2644628099170442E-4</v>
      </c>
      <c r="F36" s="160">
        <f t="shared" si="1"/>
        <v>0.8</v>
      </c>
      <c r="G36" s="162">
        <f t="shared" si="2"/>
        <v>2.0757189301748055E-3</v>
      </c>
      <c r="H36" s="162">
        <f t="shared" si="3"/>
        <v>8.9204796908651421E-2</v>
      </c>
      <c r="I36" s="163">
        <f t="shared" si="4"/>
        <v>9.1280515838826223E-2</v>
      </c>
      <c r="J36" s="107">
        <f t="shared" si="5"/>
        <v>1.7897292877882622</v>
      </c>
      <c r="K36" s="109">
        <f t="shared" si="6"/>
        <v>-3.7364446666014517E-2</v>
      </c>
      <c r="L36" s="110">
        <f t="shared" si="7"/>
        <v>2.7391821789386244</v>
      </c>
      <c r="M36" s="111"/>
      <c r="N36" s="112" t="str">
        <f t="shared" si="8"/>
        <v/>
      </c>
      <c r="O36" s="113" t="str">
        <f t="shared" si="9"/>
        <v/>
      </c>
      <c r="P36" s="105" t="str">
        <f t="shared" si="10"/>
        <v/>
      </c>
      <c r="Q36" s="107">
        <f t="shared" si="11"/>
        <v>9.1280515838826223E-2</v>
      </c>
      <c r="R36" s="114" t="str">
        <f t="shared" si="12"/>
        <v/>
      </c>
    </row>
    <row r="37" spans="1:20" ht="12.75" customHeight="1" x14ac:dyDescent="0.25">
      <c r="A37" s="104">
        <f>Deck!B35</f>
        <v>1790</v>
      </c>
      <c r="B37" s="128">
        <f>(Deck!S35+Deck!AA35)/2</f>
        <v>-4.5390149142345217E-2</v>
      </c>
      <c r="C37" s="128">
        <f>Deck!Z35</f>
        <v>-1.5084774482258735E-2</v>
      </c>
      <c r="D37" s="157">
        <v>12</v>
      </c>
      <c r="E37" s="161">
        <f t="shared" si="0"/>
        <v>2.7548209366391185E-3</v>
      </c>
      <c r="F37" s="160">
        <f t="shared" si="1"/>
        <v>0.8</v>
      </c>
      <c r="G37" s="162">
        <f t="shared" si="2"/>
        <v>9.1280515838826227E-3</v>
      </c>
      <c r="H37" s="162">
        <f t="shared" si="3"/>
        <v>9.1280515838826223E-2</v>
      </c>
      <c r="I37" s="163">
        <f t="shared" si="4"/>
        <v>0.10040856742270884</v>
      </c>
      <c r="J37" s="107">
        <f t="shared" si="5"/>
        <v>1.8553066969311447</v>
      </c>
      <c r="K37" s="109">
        <f t="shared" si="6"/>
        <v>-4.0474019251294027E-2</v>
      </c>
      <c r="L37" s="110">
        <f t="shared" si="7"/>
        <v>2.6831040330696152</v>
      </c>
      <c r="M37" s="111"/>
      <c r="N37" s="112" t="str">
        <f t="shared" si="8"/>
        <v/>
      </c>
      <c r="O37" s="113" t="str">
        <f t="shared" si="9"/>
        <v/>
      </c>
      <c r="P37" s="105" t="str">
        <f t="shared" si="10"/>
        <v/>
      </c>
      <c r="Q37" s="107">
        <f t="shared" si="11"/>
        <v>0.10040856742270884</v>
      </c>
      <c r="R37" s="114" t="str">
        <f t="shared" si="12"/>
        <v/>
      </c>
    </row>
    <row r="38" spans="1:20" ht="12.75" customHeight="1" x14ac:dyDescent="0.25">
      <c r="A38" s="104">
        <f>Deck!B36</f>
        <v>1800</v>
      </c>
      <c r="B38" s="128">
        <f>(Deck!S36+Deck!AA36)/2</f>
        <v>-4.5390149141453569E-2</v>
      </c>
      <c r="C38" s="128">
        <f>Deck!Z36</f>
        <v>-1.4284288002627746E-2</v>
      </c>
      <c r="D38" s="157">
        <v>12</v>
      </c>
      <c r="E38" s="161">
        <f t="shared" si="0"/>
        <v>2.7548209366391185E-3</v>
      </c>
      <c r="F38" s="160">
        <f t="shared" si="1"/>
        <v>0.8</v>
      </c>
      <c r="G38" s="162">
        <f t="shared" si="2"/>
        <v>9.1280515838826227E-3</v>
      </c>
      <c r="H38" s="162">
        <f t="shared" si="3"/>
        <v>0.10040856742270884</v>
      </c>
      <c r="I38" s="163">
        <f t="shared" si="4"/>
        <v>0.10953661900659147</v>
      </c>
      <c r="J38" s="107">
        <f t="shared" si="5"/>
        <v>1.8705971316305525</v>
      </c>
      <c r="K38" s="109">
        <f t="shared" si="6"/>
        <v>-4.0972886491936117E-2</v>
      </c>
      <c r="L38" s="110">
        <f t="shared" si="7"/>
        <v>2.8683884338091419</v>
      </c>
      <c r="M38" s="111"/>
      <c r="N38" s="112" t="str">
        <f t="shared" si="8"/>
        <v/>
      </c>
      <c r="O38" s="113" t="str">
        <f t="shared" si="9"/>
        <v/>
      </c>
      <c r="P38" s="105" t="str">
        <f t="shared" si="10"/>
        <v/>
      </c>
      <c r="Q38" s="107">
        <f t="shared" si="11"/>
        <v>0.10953661900659147</v>
      </c>
      <c r="R38" s="114" t="str">
        <f t="shared" si="12"/>
        <v/>
      </c>
    </row>
    <row r="39" spans="1:20" ht="12.75" customHeight="1" x14ac:dyDescent="0.25">
      <c r="A39" s="104">
        <f>Deck!B37</f>
        <v>1810</v>
      </c>
      <c r="B39" s="128">
        <f>(Deck!S37+Deck!AA37)/2</f>
        <v>-4.5390149140862576E-2</v>
      </c>
      <c r="C39" s="128">
        <f>Deck!Z37</f>
        <v>-1.3488330827867198E-2</v>
      </c>
      <c r="D39" s="157">
        <v>12</v>
      </c>
      <c r="E39" s="161">
        <f t="shared" si="0"/>
        <v>2.7548209366391185E-3</v>
      </c>
      <c r="F39" s="160">
        <f t="shared" si="1"/>
        <v>0.8</v>
      </c>
      <c r="G39" s="162">
        <f t="shared" si="2"/>
        <v>9.1280515838826227E-3</v>
      </c>
      <c r="H39" s="162">
        <f t="shared" si="3"/>
        <v>0.10953661900659147</v>
      </c>
      <c r="I39" s="163">
        <f t="shared" si="4"/>
        <v>0.11866467059047409</v>
      </c>
      <c r="J39" s="107">
        <f t="shared" si="5"/>
        <v>1.8813901878981114</v>
      </c>
      <c r="K39" s="109">
        <f t="shared" si="6"/>
        <v>-4.1326233973503483E-2</v>
      </c>
      <c r="L39" s="110">
        <f t="shared" si="7"/>
        <v>3.0638508575221586</v>
      </c>
      <c r="M39" s="111"/>
      <c r="N39" s="112" t="str">
        <f t="shared" si="8"/>
        <v/>
      </c>
      <c r="O39" s="113" t="str">
        <f t="shared" si="9"/>
        <v/>
      </c>
      <c r="P39" s="105" t="str">
        <f t="shared" si="10"/>
        <v/>
      </c>
      <c r="Q39" s="107">
        <f t="shared" si="11"/>
        <v>0.11866467059047409</v>
      </c>
      <c r="R39" s="114" t="str">
        <f t="shared" si="12"/>
        <v/>
      </c>
    </row>
    <row r="40" spans="1:20" ht="12.75" customHeight="1" x14ac:dyDescent="0.25">
      <c r="A40" s="104">
        <f>Deck!B39</f>
        <v>1820</v>
      </c>
      <c r="B40" s="128">
        <f>(Deck!S39+Deck!AA39)/2</f>
        <v>-4.6071632002472253E-2</v>
      </c>
      <c r="C40" s="128">
        <f>Deck!Z39</f>
        <v>-1.206774292362346E-2</v>
      </c>
      <c r="D40" s="157">
        <v>12</v>
      </c>
      <c r="E40" s="161">
        <f t="shared" si="0"/>
        <v>2.7548209366391185E-3</v>
      </c>
      <c r="F40" s="160">
        <f t="shared" si="1"/>
        <v>0.8</v>
      </c>
      <c r="G40" s="162">
        <f t="shared" si="2"/>
        <v>9.1280515838826227E-3</v>
      </c>
      <c r="H40" s="162">
        <f t="shared" si="3"/>
        <v>0.11866467059047409</v>
      </c>
      <c r="I40" s="163">
        <f t="shared" si="4"/>
        <v>0.12779272217435672</v>
      </c>
      <c r="J40" s="107">
        <f t="shared" si="5"/>
        <v>1.8744991577176551</v>
      </c>
      <c r="K40" s="109">
        <f t="shared" si="6"/>
        <v>-4.0645965511703845E-2</v>
      </c>
      <c r="L40" s="110">
        <f t="shared" si="7"/>
        <v>3.3681497666093376</v>
      </c>
      <c r="M40" s="111"/>
      <c r="N40" s="112" t="str">
        <f t="shared" si="8"/>
        <v/>
      </c>
      <c r="O40" s="113" t="str">
        <f t="shared" si="9"/>
        <v/>
      </c>
      <c r="P40" s="105" t="str">
        <f t="shared" si="10"/>
        <v/>
      </c>
      <c r="Q40" s="107">
        <f t="shared" si="11"/>
        <v>0.12779272217435672</v>
      </c>
      <c r="R40" s="114" t="str">
        <f t="shared" si="12"/>
        <v/>
      </c>
    </row>
    <row r="41" spans="1:20" ht="12.75" customHeight="1" x14ac:dyDescent="0.25">
      <c r="A41" s="104">
        <f>Deck!B40</f>
        <v>1830</v>
      </c>
      <c r="B41" s="128">
        <f>(Deck!S40+Deck!AA40)/2</f>
        <v>-4.607163200170919E-2</v>
      </c>
      <c r="C41" s="128">
        <f>Deck!Z40</f>
        <v>-1.0491477414851815E-2</v>
      </c>
      <c r="D41" s="157">
        <v>12</v>
      </c>
      <c r="E41" s="161">
        <f t="shared" si="0"/>
        <v>2.7548209366391185E-3</v>
      </c>
      <c r="F41" s="160">
        <f t="shared" si="1"/>
        <v>0.8</v>
      </c>
      <c r="G41" s="162">
        <f t="shared" si="2"/>
        <v>9.1280515838826227E-3</v>
      </c>
      <c r="H41" s="162">
        <f t="shared" si="3"/>
        <v>0.12779272217435672</v>
      </c>
      <c r="I41" s="163">
        <f t="shared" si="4"/>
        <v>0.13692077375823936</v>
      </c>
      <c r="J41" s="107">
        <f t="shared" si="5"/>
        <v>1.8415820952645168</v>
      </c>
      <c r="K41" s="109">
        <f t="shared" si="6"/>
        <v>-3.9585270310143146E-2</v>
      </c>
      <c r="L41" s="110">
        <f t="shared" si="7"/>
        <v>3.7730882643950543</v>
      </c>
      <c r="M41" s="111"/>
      <c r="N41" s="112" t="str">
        <f t="shared" si="8"/>
        <v/>
      </c>
      <c r="O41" s="113" t="str">
        <f t="shared" si="9"/>
        <v/>
      </c>
      <c r="P41" s="105" t="str">
        <f t="shared" si="10"/>
        <v/>
      </c>
      <c r="Q41" s="107">
        <f t="shared" si="11"/>
        <v>0.13692077375823936</v>
      </c>
      <c r="R41" s="114" t="str">
        <f t="shared" si="12"/>
        <v/>
      </c>
    </row>
    <row r="42" spans="1:20" ht="12.75" customHeight="1" x14ac:dyDescent="0.25">
      <c r="A42" s="104">
        <f>Deck!B42</f>
        <v>1840</v>
      </c>
      <c r="B42" s="128">
        <f>(Deck!S42+Deck!AA42)/2</f>
        <v>-4.4131408491863443E-2</v>
      </c>
      <c r="C42" s="128">
        <f>Deck!Z42</f>
        <v>-1.0199328013222767E-2</v>
      </c>
      <c r="D42" s="157">
        <v>12</v>
      </c>
      <c r="E42" s="161">
        <f t="shared" si="0"/>
        <v>2.7548209366391185E-3</v>
      </c>
      <c r="F42" s="160">
        <f t="shared" si="1"/>
        <v>0.8</v>
      </c>
      <c r="G42" s="162">
        <f t="shared" si="2"/>
        <v>9.1280515838826227E-3</v>
      </c>
      <c r="H42" s="162">
        <f t="shared" si="3"/>
        <v>0.13692077375823936</v>
      </c>
      <c r="I42" s="163">
        <f t="shared" si="4"/>
        <v>0.14604882534212199</v>
      </c>
      <c r="J42" s="107">
        <f t="shared" si="5"/>
        <v>1.8288010786422133</v>
      </c>
      <c r="K42" s="109">
        <f t="shared" si="6"/>
        <v>-4.0454226105642609E-2</v>
      </c>
      <c r="L42" s="110">
        <f t="shared" si="7"/>
        <v>3.9663619067056501</v>
      </c>
      <c r="M42" s="111"/>
      <c r="N42" s="112" t="str">
        <f t="shared" si="8"/>
        <v/>
      </c>
      <c r="O42" s="113" t="str">
        <f t="shared" si="9"/>
        <v/>
      </c>
      <c r="P42" s="105" t="str">
        <f t="shared" si="10"/>
        <v/>
      </c>
      <c r="Q42" s="107">
        <f t="shared" si="11"/>
        <v>0.14604882534212199</v>
      </c>
      <c r="R42" s="114" t="str">
        <f t="shared" si="12"/>
        <v/>
      </c>
    </row>
    <row r="43" spans="1:20" ht="12.75" customHeight="1" x14ac:dyDescent="0.25">
      <c r="A43" s="104">
        <f>Deck!B43</f>
        <v>1850</v>
      </c>
      <c r="B43" s="128">
        <f>(Deck!S43+Deck!AA43)/2</f>
        <v>-4.4131408488835795E-2</v>
      </c>
      <c r="C43" s="128">
        <f>Deck!Z43</f>
        <v>-1.1345261756398203E-2</v>
      </c>
      <c r="D43" s="157">
        <v>12</v>
      </c>
      <c r="E43" s="161">
        <f t="shared" si="0"/>
        <v>2.7548209366391185E-3</v>
      </c>
      <c r="F43" s="160">
        <f t="shared" si="1"/>
        <v>0.8</v>
      </c>
      <c r="G43" s="162">
        <f t="shared" si="2"/>
        <v>9.1280515838826227E-3</v>
      </c>
      <c r="H43" s="162">
        <f t="shared" si="3"/>
        <v>0.14604882534212199</v>
      </c>
      <c r="I43" s="163">
        <f t="shared" si="4"/>
        <v>0.15517687692600463</v>
      </c>
      <c r="J43" s="107">
        <f t="shared" si="5"/>
        <v>1.9070471494437171</v>
      </c>
      <c r="K43" s="109">
        <f t="shared" si="6"/>
        <v>-4.3064613743959458E-2</v>
      </c>
      <c r="L43" s="110">
        <f t="shared" si="7"/>
        <v>3.795823725236926</v>
      </c>
      <c r="M43" s="111"/>
      <c r="N43" s="112" t="str">
        <f t="shared" si="8"/>
        <v/>
      </c>
      <c r="O43" s="113" t="str">
        <f t="shared" si="9"/>
        <v/>
      </c>
      <c r="P43" s="105" t="str">
        <f t="shared" si="10"/>
        <v/>
      </c>
      <c r="Q43" s="107">
        <f t="shared" si="11"/>
        <v>0.15517687692600463</v>
      </c>
      <c r="R43" s="114" t="str">
        <f t="shared" si="12"/>
        <v/>
      </c>
    </row>
    <row r="44" spans="1:20" ht="12.75" customHeight="1" x14ac:dyDescent="0.25">
      <c r="A44" s="104">
        <f>Deck!B45</f>
        <v>1860</v>
      </c>
      <c r="B44" s="128">
        <f>(Deck!S45+Deck!AA45)/2</f>
        <v>-4.4131408491284066E-2</v>
      </c>
      <c r="C44" s="128">
        <f>Deck!Z45</f>
        <v>-1.2493503723004267E-2</v>
      </c>
      <c r="D44" s="157">
        <v>12</v>
      </c>
      <c r="E44" s="161">
        <f t="shared" si="0"/>
        <v>2.7548209366391185E-3</v>
      </c>
      <c r="F44" s="160">
        <f t="shared" si="1"/>
        <v>0.8</v>
      </c>
      <c r="G44" s="162">
        <f t="shared" si="2"/>
        <v>9.1280515838826227E-3</v>
      </c>
      <c r="H44" s="162">
        <f t="shared" si="3"/>
        <v>0.15517687692600463</v>
      </c>
      <c r="I44" s="163">
        <f t="shared" si="4"/>
        <v>0.16430492850988726</v>
      </c>
      <c r="J44" s="107">
        <f t="shared" si="5"/>
        <v>1.9819060336975931</v>
      </c>
      <c r="K44" s="109">
        <f t="shared" si="6"/>
        <v>-4.5611905078441366E-2</v>
      </c>
      <c r="L44" s="110">
        <f t="shared" si="7"/>
        <v>3.6508497607805759</v>
      </c>
      <c r="M44" s="111"/>
      <c r="N44" s="112" t="str">
        <f t="shared" si="8"/>
        <v/>
      </c>
      <c r="O44" s="113" t="str">
        <f t="shared" si="9"/>
        <v/>
      </c>
      <c r="P44" s="105" t="str">
        <f t="shared" si="10"/>
        <v/>
      </c>
      <c r="Q44" s="107">
        <f t="shared" si="11"/>
        <v>0.16430492850988726</v>
      </c>
      <c r="R44" s="114" t="str">
        <f t="shared" si="12"/>
        <v/>
      </c>
    </row>
    <row r="45" spans="1:20" ht="12.75" customHeight="1" x14ac:dyDescent="0.25">
      <c r="A45" s="104">
        <f>Deck!B47</f>
        <v>1870</v>
      </c>
      <c r="B45" s="128">
        <f>(Deck!S47+Deck!AA47)/2</f>
        <v>-4.5740637032372411E-2</v>
      </c>
      <c r="C45" s="128">
        <f>Deck!Z47</f>
        <v>-1.3492928913408996E-2</v>
      </c>
      <c r="D45" s="157">
        <v>12</v>
      </c>
      <c r="E45" s="161">
        <f t="shared" si="0"/>
        <v>2.7548209366391185E-3</v>
      </c>
      <c r="F45" s="160">
        <f t="shared" si="1"/>
        <v>0.8</v>
      </c>
      <c r="G45" s="162">
        <f t="shared" si="2"/>
        <v>9.1280515838826227E-3</v>
      </c>
      <c r="H45" s="162">
        <f t="shared" si="3"/>
        <v>0.16430492850988726</v>
      </c>
      <c r="I45" s="163">
        <f t="shared" si="4"/>
        <v>0.1734329800937699</v>
      </c>
      <c r="J45" s="107">
        <f t="shared" si="5"/>
        <v>2.0757505096943829</v>
      </c>
      <c r="K45" s="109">
        <f t="shared" si="6"/>
        <v>-4.7583746666994393E-2</v>
      </c>
      <c r="L45" s="110">
        <f t="shared" si="7"/>
        <v>3.5265691364983507</v>
      </c>
      <c r="M45" s="111"/>
      <c r="N45" s="112" t="str">
        <f t="shared" si="8"/>
        <v/>
      </c>
      <c r="O45" s="113" t="str">
        <f t="shared" si="9"/>
        <v/>
      </c>
      <c r="P45" s="105" t="str">
        <f t="shared" si="10"/>
        <v/>
      </c>
      <c r="Q45" s="107">
        <f t="shared" si="11"/>
        <v>0.1734329800937699</v>
      </c>
      <c r="R45" s="114" t="str">
        <f t="shared" si="12"/>
        <v/>
      </c>
    </row>
    <row r="46" spans="1:20" ht="12.75" customHeight="1" x14ac:dyDescent="0.25">
      <c r="A46" s="104">
        <f>Deck!B48</f>
        <v>1880</v>
      </c>
      <c r="B46" s="128">
        <f>(Deck!S48+Deck!AA48)/2</f>
        <v>-4.5740637032268217E-2</v>
      </c>
      <c r="C46" s="128">
        <f>Deck!Z48</f>
        <v>-1.4415880511601052E-2</v>
      </c>
      <c r="D46" s="157">
        <v>12</v>
      </c>
      <c r="E46" s="161">
        <f t="shared" si="0"/>
        <v>2.7548209366391185E-3</v>
      </c>
      <c r="F46" s="160">
        <f t="shared" si="1"/>
        <v>0.8</v>
      </c>
      <c r="G46" s="162">
        <f t="shared" si="2"/>
        <v>9.1280515838826227E-3</v>
      </c>
      <c r="H46" s="162">
        <f t="shared" si="3"/>
        <v>0.1734329800937699</v>
      </c>
      <c r="I46" s="163">
        <f t="shared" si="4"/>
        <v>0.18256103167765253</v>
      </c>
      <c r="J46" s="107">
        <f t="shared" si="5"/>
        <v>2.137803018644759</v>
      </c>
      <c r="K46" s="109">
        <f t="shared" si="6"/>
        <v>-4.9722386735236497E-2</v>
      </c>
      <c r="L46" s="110">
        <f t="shared" si="7"/>
        <v>3.4491397660533361</v>
      </c>
      <c r="M46" s="111"/>
      <c r="N46" s="112" t="str">
        <f t="shared" si="8"/>
        <v/>
      </c>
      <c r="O46" s="113" t="str">
        <f t="shared" si="9"/>
        <v/>
      </c>
      <c r="P46" s="105" t="str">
        <f t="shared" si="10"/>
        <v/>
      </c>
      <c r="Q46" s="107">
        <f t="shared" si="11"/>
        <v>0.18256103167765253</v>
      </c>
      <c r="R46" s="114" t="str">
        <f t="shared" si="12"/>
        <v/>
      </c>
    </row>
    <row r="47" spans="1:20" ht="12.75" customHeight="1" x14ac:dyDescent="0.25">
      <c r="A47" s="129">
        <f>Deck!B50</f>
        <v>1889.6410000000001</v>
      </c>
      <c r="B47" s="130">
        <f>(Deck!S50+Deck!AA50)/2</f>
        <v>-4.4875066497312696E-2</v>
      </c>
      <c r="C47" s="130">
        <f>Deck!Z50</f>
        <v>-1.4117120043559746E-2</v>
      </c>
      <c r="D47" s="157">
        <v>12</v>
      </c>
      <c r="E47" s="161">
        <f t="shared" si="0"/>
        <v>2.6559228650137952E-3</v>
      </c>
      <c r="F47" s="160">
        <f t="shared" si="1"/>
        <v>0.8</v>
      </c>
      <c r="G47" s="162">
        <f t="shared" si="2"/>
        <v>8.800354532021307E-3</v>
      </c>
      <c r="H47" s="164">
        <f t="shared" si="3"/>
        <v>0.18256103167765253</v>
      </c>
      <c r="I47" s="165">
        <f t="shared" si="4"/>
        <v>0.19136138620967383</v>
      </c>
      <c r="J47" s="132">
        <f t="shared" si="5"/>
        <v>2.136589324309158</v>
      </c>
      <c r="K47" s="134">
        <f t="shared" si="6"/>
        <v>-5.0393639886554389E-2</v>
      </c>
      <c r="L47" s="135">
        <f t="shared" si="7"/>
        <v>3.5696827491060441</v>
      </c>
      <c r="M47" s="136"/>
      <c r="N47" s="137" t="str">
        <f t="shared" si="8"/>
        <v/>
      </c>
      <c r="O47" s="138" t="str">
        <f t="shared" si="9"/>
        <v/>
      </c>
      <c r="P47" s="131" t="str">
        <f t="shared" si="10"/>
        <v/>
      </c>
      <c r="Q47" s="132">
        <f t="shared" si="11"/>
        <v>0.19136138620967383</v>
      </c>
      <c r="R47" s="114" t="str">
        <f t="shared" si="12"/>
        <v/>
      </c>
      <c r="T47" s="145" t="s">
        <v>111</v>
      </c>
    </row>
    <row r="48" spans="1:20" ht="12.75" customHeight="1" x14ac:dyDescent="0.25">
      <c r="A48" s="104">
        <f>Deck!B51</f>
        <v>1890</v>
      </c>
      <c r="B48" s="128">
        <f>(Deck!S51+Deck!AA51)/2</f>
        <v>-4.487506573325039E-2</v>
      </c>
      <c r="C48" s="128">
        <f>Deck!Z51</f>
        <v>-1.4068513329335609E-2</v>
      </c>
      <c r="D48" s="157">
        <v>12</v>
      </c>
      <c r="E48" s="161">
        <f t="shared" si="0"/>
        <v>9.8898071625323308E-5</v>
      </c>
      <c r="F48" s="160">
        <f t="shared" si="1"/>
        <v>0.8</v>
      </c>
      <c r="G48" s="162">
        <f t="shared" si="2"/>
        <v>3.2769705186131641E-4</v>
      </c>
      <c r="H48" s="162">
        <f t="shared" si="3"/>
        <v>0.19136138620967383</v>
      </c>
      <c r="I48" s="163">
        <f t="shared" si="4"/>
        <v>0.19168908326153514</v>
      </c>
      <c r="J48" s="107">
        <f t="shared" si="5"/>
        <v>2.1356626621752599</v>
      </c>
      <c r="K48" s="109">
        <f t="shared" si="6"/>
        <v>-5.0361022709168549E-2</v>
      </c>
      <c r="L48" s="110">
        <f t="shared" si="7"/>
        <v>3.5796975508532194</v>
      </c>
      <c r="M48" s="111"/>
      <c r="N48" s="112" t="str">
        <f t="shared" si="8"/>
        <v/>
      </c>
      <c r="O48" s="113" t="str">
        <f t="shared" si="9"/>
        <v/>
      </c>
      <c r="P48" s="105" t="str">
        <f t="shared" si="10"/>
        <v/>
      </c>
      <c r="Q48" s="107">
        <f t="shared" si="11"/>
        <v>0.19168908326153514</v>
      </c>
      <c r="R48" s="114" t="str">
        <f t="shared" si="12"/>
        <v/>
      </c>
    </row>
    <row r="49" spans="1:20" ht="12.75" customHeight="1" x14ac:dyDescent="0.25">
      <c r="A49" s="104">
        <f>Deck!B53</f>
        <v>1900</v>
      </c>
      <c r="B49" s="128">
        <f>(Deck!S53+Deck!AA53)/2</f>
        <v>-4.4875066497245236E-2</v>
      </c>
      <c r="C49" s="128">
        <f>Deck!Z53</f>
        <v>-1.2709600423944293E-2</v>
      </c>
      <c r="D49" s="157">
        <v>12</v>
      </c>
      <c r="E49" s="161">
        <f t="shared" si="0"/>
        <v>2.7548209366391185E-3</v>
      </c>
      <c r="F49" s="160">
        <f t="shared" si="1"/>
        <v>0.8</v>
      </c>
      <c r="G49" s="162">
        <f t="shared" si="2"/>
        <v>9.1280515838826227E-3</v>
      </c>
      <c r="H49" s="162">
        <f t="shared" si="3"/>
        <v>0.19168908326153514</v>
      </c>
      <c r="I49" s="163">
        <f t="shared" si="4"/>
        <v>0.20081713484541777</v>
      </c>
      <c r="J49" s="107">
        <f t="shared" si="5"/>
        <v>2.1065000954813575</v>
      </c>
      <c r="K49" s="109">
        <f t="shared" si="6"/>
        <v>-4.9338090669394832E-2</v>
      </c>
      <c r="L49" s="110">
        <f t="shared" si="7"/>
        <v>3.8819545086912548</v>
      </c>
      <c r="M49" s="111"/>
      <c r="N49" s="112" t="str">
        <f t="shared" si="8"/>
        <v/>
      </c>
      <c r="O49" s="113" t="str">
        <f t="shared" si="9"/>
        <v/>
      </c>
      <c r="P49" s="105" t="str">
        <f t="shared" si="10"/>
        <v/>
      </c>
      <c r="Q49" s="107">
        <f t="shared" si="11"/>
        <v>0.20081713484541777</v>
      </c>
      <c r="R49" s="114" t="str">
        <f t="shared" si="12"/>
        <v/>
      </c>
    </row>
    <row r="50" spans="1:20" ht="12.75" customHeight="1" x14ac:dyDescent="0.25">
      <c r="A50" s="129">
        <f>Deck!B54</f>
        <v>1901.607</v>
      </c>
      <c r="B50" s="130">
        <f>(Deck!S54+Deck!AA54)/2</f>
        <v>-4.4875066487623197E-2</v>
      </c>
      <c r="C50" s="130">
        <f>Deck!Z54</f>
        <v>-1.249040426689204E-2</v>
      </c>
      <c r="D50" s="157">
        <v>12</v>
      </c>
      <c r="E50" s="161">
        <f t="shared" si="0"/>
        <v>4.4269972451789832E-4</v>
      </c>
      <c r="F50" s="160">
        <f t="shared" si="1"/>
        <v>0.8</v>
      </c>
      <c r="G50" s="162">
        <f t="shared" si="2"/>
        <v>1.466877889529911E-3</v>
      </c>
      <c r="H50" s="164">
        <f t="shared" si="3"/>
        <v>0.20081713484541777</v>
      </c>
      <c r="I50" s="165">
        <f t="shared" si="4"/>
        <v>0.20228401273494767</v>
      </c>
      <c r="J50" s="132">
        <f t="shared" si="5"/>
        <v>2.101181969626345</v>
      </c>
      <c r="K50" s="134">
        <f t="shared" si="6"/>
        <v>-4.9152295495339039E-2</v>
      </c>
      <c r="L50" s="135">
        <f t="shared" si="7"/>
        <v>3.9352045334213588</v>
      </c>
      <c r="M50" s="136"/>
      <c r="N50" s="137" t="str">
        <f t="shared" si="8"/>
        <v/>
      </c>
      <c r="O50" s="138" t="str">
        <f t="shared" si="9"/>
        <v/>
      </c>
      <c r="P50" s="131" t="str">
        <f t="shared" si="10"/>
        <v/>
      </c>
      <c r="Q50" s="132">
        <f t="shared" si="11"/>
        <v>0.20228401273494767</v>
      </c>
      <c r="R50" s="114" t="str">
        <f t="shared" si="12"/>
        <v/>
      </c>
      <c r="T50" s="145" t="s">
        <v>112</v>
      </c>
    </row>
    <row r="51" spans="1:20" ht="12.75" customHeight="1" x14ac:dyDescent="0.25">
      <c r="A51" s="104">
        <f>Deck!B57</f>
        <v>1910</v>
      </c>
      <c r="B51" s="128">
        <f>(Deck!S57+Deck!AA57)/2</f>
        <v>-4.6256413388165711E-2</v>
      </c>
      <c r="C51" s="128">
        <f>Deck!Z57</f>
        <v>-1.2052991394428402E-2</v>
      </c>
      <c r="D51" s="157">
        <v>12</v>
      </c>
      <c r="E51" s="161">
        <f t="shared" si="0"/>
        <v>2.3121212121212202E-3</v>
      </c>
      <c r="F51" s="160">
        <f t="shared" si="1"/>
        <v>0.8</v>
      </c>
      <c r="G51" s="162">
        <f t="shared" si="2"/>
        <v>7.6611736943527119E-3</v>
      </c>
      <c r="H51" s="162">
        <f t="shared" si="3"/>
        <v>0.20228401273494767</v>
      </c>
      <c r="I51" s="163">
        <f t="shared" si="4"/>
        <v>0.20994518642930038</v>
      </c>
      <c r="J51" s="107">
        <f t="shared" si="5"/>
        <v>2.1260451224857393</v>
      </c>
      <c r="K51" s="109">
        <f t="shared" si="6"/>
        <v>-4.890383188837466E-2</v>
      </c>
      <c r="L51" s="110">
        <f t="shared" si="7"/>
        <v>4.0574020413704828</v>
      </c>
      <c r="M51" s="111"/>
      <c r="N51" s="112" t="str">
        <f t="shared" si="8"/>
        <v/>
      </c>
      <c r="O51" s="113" t="str">
        <f t="shared" si="9"/>
        <v/>
      </c>
      <c r="P51" s="105" t="str">
        <f t="shared" si="10"/>
        <v/>
      </c>
      <c r="Q51" s="107">
        <f t="shared" si="11"/>
        <v>0.20994518642930038</v>
      </c>
      <c r="R51" s="114" t="str">
        <f t="shared" si="12"/>
        <v/>
      </c>
    </row>
    <row r="52" spans="1:20" ht="12.75" customHeight="1" x14ac:dyDescent="0.25">
      <c r="A52" s="129">
        <f>Deck!B58</f>
        <v>1913.61</v>
      </c>
      <c r="B52" s="130">
        <f>(Deck!S58+Deck!AA58)/2</f>
        <v>-4.6256413384561337E-2</v>
      </c>
      <c r="C52" s="130">
        <f>Deck!Z58</f>
        <v>-1.210694871930683E-2</v>
      </c>
      <c r="D52" s="157">
        <v>12</v>
      </c>
      <c r="E52" s="161">
        <f t="shared" si="0"/>
        <v>9.944903581266941E-4</v>
      </c>
      <c r="F52" s="160">
        <f t="shared" si="1"/>
        <v>0.8</v>
      </c>
      <c r="G52" s="162">
        <f t="shared" si="2"/>
        <v>3.2952266217815352E-3</v>
      </c>
      <c r="H52" s="164">
        <f t="shared" si="3"/>
        <v>0.20994518642930038</v>
      </c>
      <c r="I52" s="165">
        <f t="shared" si="4"/>
        <v>0.21324041305108191</v>
      </c>
      <c r="J52" s="132">
        <f t="shared" si="5"/>
        <v>2.1367691002118594</v>
      </c>
      <c r="K52" s="134">
        <f t="shared" si="6"/>
        <v>-4.9272461487897469E-2</v>
      </c>
      <c r="L52" s="135">
        <f t="shared" si="7"/>
        <v>4.0697670924568436</v>
      </c>
      <c r="M52" s="136"/>
      <c r="N52" s="137" t="str">
        <f t="shared" si="8"/>
        <v/>
      </c>
      <c r="O52" s="138" t="str">
        <f t="shared" si="9"/>
        <v/>
      </c>
      <c r="P52" s="131" t="str">
        <f t="shared" si="10"/>
        <v/>
      </c>
      <c r="Q52" s="132">
        <f t="shared" si="11"/>
        <v>0.21324041305108191</v>
      </c>
      <c r="R52" s="114" t="str">
        <f t="shared" si="12"/>
        <v/>
      </c>
      <c r="T52" s="145" t="s">
        <v>113</v>
      </c>
    </row>
    <row r="53" spans="1:20" ht="12.75" customHeight="1" x14ac:dyDescent="0.25">
      <c r="A53" s="104">
        <f>Deck!B60</f>
        <v>1920</v>
      </c>
      <c r="B53" s="128">
        <f>(Deck!S60+Deck!AA60)/2</f>
        <v>-4.6256413386121797E-2</v>
      </c>
      <c r="C53" s="128">
        <f>Deck!Z60</f>
        <v>-1.2202036549639663E-2</v>
      </c>
      <c r="D53" s="157">
        <v>12</v>
      </c>
      <c r="E53" s="161">
        <f t="shared" si="0"/>
        <v>1.7603305785124242E-3</v>
      </c>
      <c r="F53" s="160">
        <f t="shared" si="1"/>
        <v>0.8</v>
      </c>
      <c r="G53" s="162">
        <f t="shared" si="2"/>
        <v>5.8328249621010875E-3</v>
      </c>
      <c r="H53" s="162">
        <f t="shared" si="3"/>
        <v>0.21324041305108191</v>
      </c>
      <c r="I53" s="163">
        <f t="shared" si="4"/>
        <v>0.21907323801318299</v>
      </c>
      <c r="J53" s="107">
        <f t="shared" si="5"/>
        <v>2.1555246999282938</v>
      </c>
      <c r="K53" s="109">
        <f t="shared" si="6"/>
        <v>-4.9919364543980847E-2</v>
      </c>
      <c r="L53" s="110">
        <f t="shared" si="7"/>
        <v>4.0910682688829523</v>
      </c>
      <c r="M53" s="111"/>
      <c r="N53" s="112" t="str">
        <f t="shared" si="8"/>
        <v/>
      </c>
      <c r="O53" s="113" t="str">
        <f t="shared" si="9"/>
        <v/>
      </c>
      <c r="P53" s="105" t="str">
        <f t="shared" si="10"/>
        <v/>
      </c>
      <c r="Q53" s="107">
        <f t="shared" si="11"/>
        <v>0.21907323801318299</v>
      </c>
      <c r="R53" s="114" t="str">
        <f t="shared" si="12"/>
        <v/>
      </c>
    </row>
    <row r="54" spans="1:20" ht="12.75" customHeight="1" x14ac:dyDescent="0.25">
      <c r="A54" s="129">
        <f>Deck!B62</f>
        <v>1921.77</v>
      </c>
      <c r="B54" s="130">
        <f>(Deck!S62+Deck!AA62)/2</f>
        <v>-4.7079239770880132E-2</v>
      </c>
      <c r="C54" s="130">
        <f>Deck!Z62</f>
        <v>-1.1115262565939553E-2</v>
      </c>
      <c r="D54" s="157">
        <v>12</v>
      </c>
      <c r="E54" s="161">
        <f t="shared" si="0"/>
        <v>4.8760330578511893E-4</v>
      </c>
      <c r="F54" s="160">
        <f t="shared" si="1"/>
        <v>0.8</v>
      </c>
      <c r="G54" s="162">
        <f t="shared" si="2"/>
        <v>1.6156651303472075E-3</v>
      </c>
      <c r="H54" s="164">
        <f t="shared" si="3"/>
        <v>0.21907323801318299</v>
      </c>
      <c r="I54" s="165">
        <f t="shared" si="4"/>
        <v>0.22068890314353018</v>
      </c>
      <c r="J54" s="132">
        <f t="shared" si="5"/>
        <v>2.1236194572674614</v>
      </c>
      <c r="K54" s="134">
        <f t="shared" si="6"/>
        <v>-4.8182394092065754E-2</v>
      </c>
      <c r="L54" s="135">
        <f t="shared" si="7"/>
        <v>4.3347958544596903</v>
      </c>
      <c r="M54" s="136"/>
      <c r="N54" s="137" t="str">
        <f t="shared" si="8"/>
        <v/>
      </c>
      <c r="O54" s="138" t="str">
        <f t="shared" si="9"/>
        <v/>
      </c>
      <c r="P54" s="131" t="str">
        <f t="shared" si="10"/>
        <v/>
      </c>
      <c r="Q54" s="132">
        <f t="shared" si="11"/>
        <v>0.22068890314353018</v>
      </c>
      <c r="R54" s="114" t="str">
        <f t="shared" si="12"/>
        <v/>
      </c>
      <c r="T54" s="145" t="s">
        <v>114</v>
      </c>
    </row>
    <row r="55" spans="1:20" ht="12.75" customHeight="1" x14ac:dyDescent="0.25">
      <c r="A55" s="104">
        <f>Deck!B65</f>
        <v>1930</v>
      </c>
      <c r="B55" s="128">
        <f>(Deck!S65+Deck!AA65)/2</f>
        <v>-4.7079239770746836E-2</v>
      </c>
      <c r="C55" s="128">
        <f>Deck!Z65</f>
        <v>-1.1145620779588951E-2</v>
      </c>
      <c r="D55" s="157">
        <v>12</v>
      </c>
      <c r="E55" s="161">
        <f t="shared" si="0"/>
        <v>2.2672176308539994E-3</v>
      </c>
      <c r="F55" s="160">
        <f t="shared" si="1"/>
        <v>0.8</v>
      </c>
      <c r="G55" s="162">
        <f t="shared" si="2"/>
        <v>7.5123864535354143E-3</v>
      </c>
      <c r="H55" s="162">
        <f t="shared" si="3"/>
        <v>0.22068890314353018</v>
      </c>
      <c r="I55" s="163">
        <f t="shared" si="4"/>
        <v>0.22820128959706559</v>
      </c>
      <c r="J55" s="107">
        <f t="shared" si="5"/>
        <v>2.1430183514618593</v>
      </c>
      <c r="K55" s="109">
        <f t="shared" si="6"/>
        <v>-4.884079171016889E-2</v>
      </c>
      <c r="L55" s="110">
        <f t="shared" si="7"/>
        <v>4.3820611409650105</v>
      </c>
      <c r="M55" s="111"/>
      <c r="N55" s="112" t="str">
        <f t="shared" si="8"/>
        <v/>
      </c>
      <c r="O55" s="113" t="str">
        <f t="shared" si="9"/>
        <v/>
      </c>
      <c r="P55" s="105" t="str">
        <f t="shared" si="10"/>
        <v/>
      </c>
      <c r="Q55" s="107">
        <f t="shared" si="11"/>
        <v>0.22820128959706559</v>
      </c>
      <c r="R55" s="114" t="str">
        <f t="shared" si="12"/>
        <v/>
      </c>
    </row>
    <row r="56" spans="1:20" ht="12.75" customHeight="1" x14ac:dyDescent="0.25">
      <c r="A56" s="104">
        <f>Deck!B68</f>
        <v>1940</v>
      </c>
      <c r="B56" s="128">
        <f>(Deck!S68+Deck!AA68)/2</f>
        <v>-4.7079239770581718E-2</v>
      </c>
      <c r="C56" s="128">
        <f>Deck!Z68</f>
        <v>-9.7860118743001937E-3</v>
      </c>
      <c r="D56" s="157">
        <v>12</v>
      </c>
      <c r="E56" s="161">
        <f t="shared" si="0"/>
        <v>2.7548209366391185E-3</v>
      </c>
      <c r="F56" s="160">
        <f t="shared" si="1"/>
        <v>0.8</v>
      </c>
      <c r="G56" s="162">
        <f t="shared" si="2"/>
        <v>9.1280515838826227E-3</v>
      </c>
      <c r="H56" s="162">
        <f t="shared" si="3"/>
        <v>0.22820128959706559</v>
      </c>
      <c r="I56" s="163">
        <f t="shared" si="4"/>
        <v>0.23732934118094823</v>
      </c>
      <c r="J56" s="107">
        <f t="shared" si="5"/>
        <v>2.0948724239500889</v>
      </c>
      <c r="K56" s="109">
        <f t="shared" si="6"/>
        <v>-4.7212160419361229E-2</v>
      </c>
      <c r="L56" s="110">
        <f t="shared" si="7"/>
        <v>4.8244536207184412</v>
      </c>
      <c r="M56" s="111"/>
      <c r="N56" s="112" t="str">
        <f t="shared" si="8"/>
        <v/>
      </c>
      <c r="O56" s="113" t="str">
        <f t="shared" si="9"/>
        <v/>
      </c>
      <c r="P56" s="105" t="str">
        <f t="shared" si="10"/>
        <v/>
      </c>
      <c r="Q56" s="107">
        <f t="shared" si="11"/>
        <v>0.23732934118094823</v>
      </c>
      <c r="R56" s="114" t="str">
        <f t="shared" si="12"/>
        <v/>
      </c>
    </row>
    <row r="57" spans="1:20" ht="12.75" customHeight="1" x14ac:dyDescent="0.25">
      <c r="A57" s="129">
        <f>Deck!B71</f>
        <v>1946.8330000000001</v>
      </c>
      <c r="B57" s="130">
        <f>(Deck!S71+Deck!AA71)/2</f>
        <v>-4.7079239770610154E-2</v>
      </c>
      <c r="C57" s="130">
        <f>Deck!Z71</f>
        <v>-8.7586842055001769E-3</v>
      </c>
      <c r="D57" s="157">
        <v>12</v>
      </c>
      <c r="E57" s="161">
        <f t="shared" si="0"/>
        <v>1.8823691460055326E-3</v>
      </c>
      <c r="F57" s="160">
        <f t="shared" si="1"/>
        <v>0.8</v>
      </c>
      <c r="G57" s="162">
        <f t="shared" si="2"/>
        <v>6.2371976472670714E-3</v>
      </c>
      <c r="H57" s="164">
        <f t="shared" si="3"/>
        <v>0.23732934118094823</v>
      </c>
      <c r="I57" s="165">
        <f t="shared" si="4"/>
        <v>0.2435665388282153</v>
      </c>
      <c r="J57" s="132">
        <f t="shared" si="5"/>
        <v>2.0508156551455383</v>
      </c>
      <c r="K57" s="134">
        <f t="shared" si="6"/>
        <v>-4.5737911307557499E-2</v>
      </c>
      <c r="L57" s="135">
        <f t="shared" si="7"/>
        <v>5.2220071228091012</v>
      </c>
      <c r="M57" s="136"/>
      <c r="N57" s="137" t="str">
        <f t="shared" si="8"/>
        <v/>
      </c>
      <c r="O57" s="138" t="str">
        <f t="shared" si="9"/>
        <v/>
      </c>
      <c r="P57" s="131" t="str">
        <f t="shared" si="10"/>
        <v/>
      </c>
      <c r="Q57" s="132">
        <f t="shared" si="11"/>
        <v>0.2435665388282153</v>
      </c>
      <c r="R57" s="114" t="str">
        <f t="shared" si="12"/>
        <v/>
      </c>
      <c r="T57" s="145" t="s">
        <v>115</v>
      </c>
    </row>
    <row r="58" spans="1:20" ht="12.75" customHeight="1" x14ac:dyDescent="0.25">
      <c r="A58" s="104">
        <f>Deck!B73</f>
        <v>1950</v>
      </c>
      <c r="B58" s="128">
        <f>(Deck!S73+Deck!AA73)/2</f>
        <v>-4.7079239770577833E-2</v>
      </c>
      <c r="C58" s="128">
        <f>Deck!Z73</f>
        <v>-8.4154234928603099E-3</v>
      </c>
      <c r="D58" s="157">
        <v>12</v>
      </c>
      <c r="E58" s="161">
        <f t="shared" si="0"/>
        <v>8.7245179063358573E-4</v>
      </c>
      <c r="F58" s="160">
        <f t="shared" si="1"/>
        <v>0.8</v>
      </c>
      <c r="G58" s="162">
        <f t="shared" si="2"/>
        <v>2.89085393661555E-3</v>
      </c>
      <c r="H58" s="162">
        <f t="shared" si="3"/>
        <v>0.2435665388282153</v>
      </c>
      <c r="I58" s="163">
        <f t="shared" si="4"/>
        <v>0.24645739276483086</v>
      </c>
      <c r="J58" s="107">
        <f t="shared" si="5"/>
        <v>2.0364145922148658</v>
      </c>
      <c r="K58" s="109">
        <f t="shared" si="6"/>
        <v>-4.525937282708957E-2</v>
      </c>
      <c r="L58" s="110">
        <f t="shared" si="7"/>
        <v>5.3781455996228669</v>
      </c>
      <c r="M58" s="111"/>
      <c r="N58" s="112" t="str">
        <f t="shared" si="8"/>
        <v/>
      </c>
      <c r="O58" s="113" t="str">
        <f t="shared" si="9"/>
        <v/>
      </c>
      <c r="P58" s="105" t="str">
        <f t="shared" si="10"/>
        <v/>
      </c>
      <c r="Q58" s="107">
        <f t="shared" si="11"/>
        <v>0.24645739276483086</v>
      </c>
      <c r="R58" s="114" t="str">
        <f t="shared" si="12"/>
        <v/>
      </c>
    </row>
    <row r="59" spans="1:20" ht="12.75" customHeight="1" x14ac:dyDescent="0.25">
      <c r="A59" s="104">
        <f>Deck!B76</f>
        <v>1960</v>
      </c>
      <c r="B59" s="128">
        <f>(Deck!S76+Deck!AA76)/2</f>
        <v>-4.5459506334142946E-2</v>
      </c>
      <c r="C59" s="128">
        <f>Deck!Z76</f>
        <v>-7.012938292327779E-3</v>
      </c>
      <c r="D59" s="157">
        <v>12</v>
      </c>
      <c r="E59" s="161">
        <f t="shared" si="0"/>
        <v>2.7548209366391185E-3</v>
      </c>
      <c r="F59" s="160">
        <f t="shared" si="1"/>
        <v>0.8</v>
      </c>
      <c r="G59" s="162">
        <f t="shared" si="2"/>
        <v>9.1280515838826227E-3</v>
      </c>
      <c r="H59" s="162">
        <f t="shared" si="3"/>
        <v>0.24645739276483086</v>
      </c>
      <c r="I59" s="163">
        <f t="shared" si="4"/>
        <v>0.2555854443487135</v>
      </c>
      <c r="J59" s="107">
        <f t="shared" si="5"/>
        <v>1.9378296248403757</v>
      </c>
      <c r="K59" s="109">
        <f t="shared" si="6"/>
        <v>-4.3141004529389078E-2</v>
      </c>
      <c r="L59" s="110">
        <f t="shared" si="7"/>
        <v>6.1516304195326725</v>
      </c>
      <c r="M59" s="111"/>
      <c r="N59" s="112" t="str">
        <f t="shared" si="8"/>
        <v/>
      </c>
      <c r="O59" s="113" t="str">
        <f t="shared" si="9"/>
        <v/>
      </c>
      <c r="P59" s="105" t="str">
        <f t="shared" si="10"/>
        <v/>
      </c>
      <c r="Q59" s="107">
        <f t="shared" si="11"/>
        <v>0.2555854443487135</v>
      </c>
      <c r="R59" s="114">
        <f t="shared" si="12"/>
        <v>-1.0633747754224053E-3</v>
      </c>
    </row>
    <row r="60" spans="1:20" ht="12.75" customHeight="1" x14ac:dyDescent="0.25">
      <c r="A60" s="104">
        <f>Deck!B78</f>
        <v>1970</v>
      </c>
      <c r="B60" s="128">
        <f>(Deck!S78+Deck!AA78)/2</f>
        <v>-4.5459506304481645E-2</v>
      </c>
      <c r="C60" s="128">
        <f>Deck!Z78</f>
        <v>-5.8008447671571836E-3</v>
      </c>
      <c r="D60" s="157">
        <v>12</v>
      </c>
      <c r="E60" s="161">
        <f t="shared" si="0"/>
        <v>2.7548209366391185E-3</v>
      </c>
      <c r="F60" s="160">
        <f t="shared" si="1"/>
        <v>0.8</v>
      </c>
      <c r="G60" s="162">
        <f t="shared" si="2"/>
        <v>9.1280515838826227E-3</v>
      </c>
      <c r="H60" s="162">
        <f t="shared" si="3"/>
        <v>0.2555854443487135</v>
      </c>
      <c r="I60" s="163">
        <f t="shared" si="4"/>
        <v>0.26471349593259613</v>
      </c>
      <c r="J60" s="107">
        <f t="shared" si="5"/>
        <v>1.8642684308793358</v>
      </c>
      <c r="K60" s="109">
        <f t="shared" si="6"/>
        <v>-4.0719736749938236E-2</v>
      </c>
      <c r="L60" s="110">
        <f t="shared" si="7"/>
        <v>7.0196218627470239</v>
      </c>
      <c r="M60" s="111"/>
      <c r="N60" s="112" t="str">
        <f t="shared" si="8"/>
        <v/>
      </c>
      <c r="O60" s="113" t="str">
        <f t="shared" si="9"/>
        <v/>
      </c>
      <c r="P60" s="105" t="str">
        <f t="shared" si="10"/>
        <v/>
      </c>
      <c r="Q60" s="107">
        <f t="shared" si="11"/>
        <v>0.26471349593259613</v>
      </c>
      <c r="R60" s="114">
        <f t="shared" si="12"/>
        <v>-5.9146681469951345E-3</v>
      </c>
    </row>
    <row r="61" spans="1:20" ht="12.75" hidden="1" customHeight="1" x14ac:dyDescent="0.25">
      <c r="A61" s="104">
        <f>Deck!B80</f>
        <v>1980</v>
      </c>
      <c r="B61" s="128">
        <f>(Deck!S80+Deck!AA80)/2</f>
        <v>-4.4265937866575372E-2</v>
      </c>
      <c r="C61" s="128">
        <f>Deck!Z80</f>
        <v>-4.9184046289056146E-3</v>
      </c>
      <c r="D61" s="157">
        <v>12</v>
      </c>
      <c r="E61" s="161">
        <f t="shared" si="0"/>
        <v>2.7548209366391185E-3</v>
      </c>
      <c r="F61" s="160">
        <f t="shared" si="1"/>
        <v>0.8</v>
      </c>
      <c r="G61" s="162">
        <f t="shared" si="2"/>
        <v>9.1280515838826227E-3</v>
      </c>
      <c r="H61" s="162">
        <f t="shared" si="3"/>
        <v>0.26471349593259613</v>
      </c>
      <c r="I61" s="163">
        <f t="shared" si="4"/>
        <v>0.27384154751647877</v>
      </c>
      <c r="J61" s="107">
        <f t="shared" si="5"/>
        <v>1.786221999070045</v>
      </c>
      <c r="K61" s="109">
        <f t="shared" si="6"/>
        <v>-3.8967919254593641E-2</v>
      </c>
      <c r="L61" s="110">
        <f t="shared" si="7"/>
        <v>7.9228778831204716</v>
      </c>
      <c r="M61" s="111"/>
      <c r="N61" s="112" t="str">
        <f t="shared" si="8"/>
        <v/>
      </c>
      <c r="O61" s="113" t="str">
        <f t="shared" si="9"/>
        <v/>
      </c>
      <c r="P61" s="105" t="str">
        <f t="shared" si="10"/>
        <v/>
      </c>
      <c r="Q61" s="107">
        <f t="shared" si="11"/>
        <v>0.27384154751647877</v>
      </c>
      <c r="R61" s="114">
        <f t="shared" si="12"/>
        <v>-9.4574914811599558E-3</v>
      </c>
    </row>
    <row r="62" spans="1:20" ht="12.75" hidden="1" customHeight="1" x14ac:dyDescent="0.25">
      <c r="A62" s="104">
        <f>Deck!B81</f>
        <v>1990</v>
      </c>
      <c r="B62" s="128">
        <f>(Deck!S81+Deck!AA81)/2</f>
        <v>-4.4265937743067515E-2</v>
      </c>
      <c r="C62" s="128">
        <f>Deck!Z81</f>
        <v>-7.7648006524700264E-3</v>
      </c>
      <c r="D62" s="157">
        <v>12</v>
      </c>
      <c r="E62" s="161">
        <f t="shared" si="0"/>
        <v>2.7548209366391185E-3</v>
      </c>
      <c r="F62" s="160">
        <f t="shared" si="1"/>
        <v>0.8</v>
      </c>
      <c r="G62" s="162">
        <f t="shared" si="2"/>
        <v>9.1280515838826227E-3</v>
      </c>
      <c r="H62" s="162">
        <f t="shared" si="3"/>
        <v>0.27384154751647877</v>
      </c>
      <c r="I62" s="163">
        <f t="shared" si="4"/>
        <v>0.2829695991003614</v>
      </c>
      <c r="J62" s="107">
        <f t="shared" si="5"/>
        <v>2.0191642994044412</v>
      </c>
      <c r="K62" s="109">
        <f t="shared" si="6"/>
        <v>-4.6791209348737886E-2</v>
      </c>
      <c r="L62" s="110">
        <f t="shared" si="7"/>
        <v>6.0260670483347623</v>
      </c>
      <c r="M62" s="111"/>
      <c r="N62" s="112" t="str">
        <f t="shared" si="8"/>
        <v/>
      </c>
      <c r="O62" s="113" t="str">
        <f t="shared" si="9"/>
        <v/>
      </c>
      <c r="P62" s="105" t="str">
        <f t="shared" si="10"/>
        <v/>
      </c>
      <c r="Q62" s="107">
        <f t="shared" si="11"/>
        <v>0.2829695991003614</v>
      </c>
      <c r="R62" s="114">
        <f t="shared" si="12"/>
        <v>-2.0240543391772967E-4</v>
      </c>
    </row>
    <row r="63" spans="1:20" ht="12.75" hidden="1" customHeight="1" x14ac:dyDescent="0.25">
      <c r="A63" s="104">
        <f>Deck!B82</f>
        <v>2000</v>
      </c>
      <c r="B63" s="128">
        <f>(Deck!S82+Deck!AA82)/2</f>
        <v>-4.4265937864047193E-2</v>
      </c>
      <c r="C63" s="128">
        <f>Deck!Z82</f>
        <v>-1.0634313360059603E-2</v>
      </c>
      <c r="D63" s="157">
        <v>12</v>
      </c>
      <c r="E63" s="161">
        <f t="shared" si="0"/>
        <v>2.7548209366391185E-3</v>
      </c>
      <c r="F63" s="160">
        <f t="shared" si="1"/>
        <v>0.8</v>
      </c>
      <c r="G63" s="162">
        <f t="shared" si="2"/>
        <v>9.1280515838826227E-3</v>
      </c>
      <c r="H63" s="162">
        <f t="shared" si="3"/>
        <v>0.2829695991003614</v>
      </c>
      <c r="I63" s="163">
        <f t="shared" si="4"/>
        <v>0.29209765068424404</v>
      </c>
      <c r="J63" s="107">
        <f t="shared" si="5"/>
        <v>2.2021002716668003</v>
      </c>
      <c r="K63" s="109">
        <f t="shared" si="6"/>
        <v>-5.3257568068691606E-2</v>
      </c>
      <c r="L63" s="110">
        <f t="shared" si="7"/>
        <v>5.0080871482230904</v>
      </c>
      <c r="M63" s="111"/>
      <c r="N63" s="112" t="str">
        <f t="shared" si="8"/>
        <v/>
      </c>
      <c r="O63" s="113" t="str">
        <f t="shared" si="9"/>
        <v/>
      </c>
      <c r="P63" s="105" t="str">
        <f t="shared" si="10"/>
        <v/>
      </c>
      <c r="Q63" s="107">
        <f t="shared" si="11"/>
        <v>0.29209765068424404</v>
      </c>
      <c r="R63" s="114" t="str">
        <f t="shared" si="12"/>
        <v/>
      </c>
    </row>
    <row r="65" spans="2:8" x14ac:dyDescent="0.3">
      <c r="B65" s="156" t="s">
        <v>95</v>
      </c>
      <c r="C65" s="156"/>
      <c r="D65" s="156"/>
      <c r="E65" s="156"/>
      <c r="F65" s="156"/>
      <c r="G65" s="156"/>
      <c r="H65" s="156"/>
    </row>
    <row r="66" spans="2:8" ht="15.6" x14ac:dyDescent="0.3">
      <c r="B66" s="156" t="s">
        <v>96</v>
      </c>
      <c r="C66" s="156"/>
      <c r="D66" s="156"/>
      <c r="E66" s="156"/>
      <c r="G66" t="s">
        <v>97</v>
      </c>
      <c r="H66" s="156"/>
    </row>
    <row r="67" spans="2:8" x14ac:dyDescent="0.3">
      <c r="B67" s="156"/>
      <c r="C67" s="156"/>
      <c r="D67" s="156"/>
      <c r="E67" s="156"/>
      <c r="G67" s="156"/>
      <c r="H67" s="156"/>
    </row>
    <row r="68" spans="2:8" ht="15.6" x14ac:dyDescent="0.3">
      <c r="B68" s="156" t="s">
        <v>98</v>
      </c>
      <c r="C68" s="156"/>
      <c r="D68" s="156"/>
      <c r="E68" s="156"/>
      <c r="G68" t="s">
        <v>99</v>
      </c>
      <c r="H68" s="156"/>
    </row>
    <row r="69" spans="2:8" x14ac:dyDescent="0.3">
      <c r="B69" s="156"/>
      <c r="C69" s="156"/>
      <c r="D69" s="156"/>
      <c r="E69" s="156"/>
      <c r="G69" s="156"/>
      <c r="H69" s="156"/>
    </row>
    <row r="70" spans="2:8" ht="15.6" x14ac:dyDescent="0.3">
      <c r="B70" s="156" t="s">
        <v>100</v>
      </c>
      <c r="C70" s="156"/>
      <c r="D70" s="156"/>
      <c r="E70" s="156"/>
      <c r="G70" t="s">
        <v>101</v>
      </c>
      <c r="H70" s="156"/>
    </row>
    <row r="71" spans="2:8" ht="14.4" x14ac:dyDescent="0.3">
      <c r="B71" s="156" t="s">
        <v>102</v>
      </c>
      <c r="C71" s="156"/>
      <c r="D71" s="156"/>
      <c r="E71" s="156"/>
      <c r="G71" t="s">
        <v>103</v>
      </c>
      <c r="H71" s="156"/>
    </row>
  </sheetData>
  <mergeCells count="1">
    <mergeCell ref="D15:D16"/>
  </mergeCells>
  <conditionalFormatting sqref="L20:L63">
    <cfRule type="cellIs" dxfId="3" priority="3" operator="greaterThan">
      <formula>$D$11</formula>
    </cfRule>
  </conditionalFormatting>
  <conditionalFormatting sqref="T20:T25">
    <cfRule type="cellIs" dxfId="2" priority="1" operator="greaterThan">
      <formula>3</formula>
    </cfRule>
  </conditionalFormatting>
  <printOptions horizontalCentered="1"/>
  <pageMargins left="0.5" right="0.5" top="0.5" bottom="0.5" header="0.75" footer="0.25"/>
  <pageSetup scale="74" orientation="landscape" r:id="rId1"/>
  <headerFooter alignWithMargins="0">
    <oddHeader>&amp;R
&amp;"Arial,Bold"&amp;P of &amp;N</oddHeader>
    <oddFooter>&amp;R&amp;F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B047C-69A1-48BC-AAFF-2018F0DEFA62}">
  <sheetPr>
    <tabColor rgb="FF00B0F0"/>
  </sheetPr>
  <dimension ref="A3:AA70"/>
  <sheetViews>
    <sheetView tabSelected="1" view="pageBreakPreview" zoomScaleNormal="100" zoomScaleSheetLayoutView="100" workbookViewId="0">
      <pane ySplit="17" topLeftCell="A18" activePane="bottomLeft" state="frozen"/>
      <selection pane="bottomLeft" activeCell="O15" sqref="O15"/>
    </sheetView>
  </sheetViews>
  <sheetFormatPr defaultColWidth="9.109375" defaultRowHeight="13.2" x14ac:dyDescent="0.3"/>
  <cols>
    <col min="1" max="1" width="10.6640625" style="71" customWidth="1"/>
    <col min="2" max="17" width="8.6640625" style="71" customWidth="1"/>
    <col min="18" max="18" width="3" style="71" bestFit="1" customWidth="1"/>
    <col min="19" max="19" width="15.6640625" style="211" customWidth="1"/>
    <col min="20" max="20" width="16.6640625" style="72" bestFit="1" customWidth="1"/>
    <col min="21" max="16384" width="9.109375" style="71"/>
  </cols>
  <sheetData>
    <row r="3" spans="1:27" ht="13.8" thickBot="1" x14ac:dyDescent="0.35"/>
    <row r="4" spans="1:27" ht="16.2" thickTop="1" x14ac:dyDescent="0.3">
      <c r="A4" s="73" t="s">
        <v>39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5" t="s">
        <v>40</v>
      </c>
      <c r="O4" s="75" t="s">
        <v>41</v>
      </c>
      <c r="P4" s="75" t="s">
        <v>42</v>
      </c>
      <c r="Q4" s="76" t="s">
        <v>43</v>
      </c>
    </row>
    <row r="5" spans="1:27" x14ac:dyDescent="0.3">
      <c r="A5" s="77" t="str">
        <f>'Lt Shldr'!A5</f>
        <v>Alexander Bridge - Toronto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9" t="str">
        <f>'Lt Shldr'!N5</f>
        <v>JWA</v>
      </c>
      <c r="O5" s="80">
        <f>'Lt Shldr'!O5</f>
        <v>44617</v>
      </c>
      <c r="P5" s="81"/>
      <c r="Q5" s="82"/>
    </row>
    <row r="6" spans="1:27" ht="15.6" x14ac:dyDescent="0.3">
      <c r="A6" s="83" t="str">
        <f>'Lt Shldr'!A6</f>
        <v>080-10081.00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5" t="s">
        <v>44</v>
      </c>
      <c r="O6" s="85" t="s">
        <v>41</v>
      </c>
      <c r="P6" s="86" t="s">
        <v>45</v>
      </c>
      <c r="Q6" s="87" t="s">
        <v>41</v>
      </c>
    </row>
    <row r="7" spans="1:27" ht="13.8" thickBot="1" x14ac:dyDescent="0.35">
      <c r="A7" s="88" t="s">
        <v>46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90" t="str">
        <f>'Lt Shldr'!N7</f>
        <v>RLC</v>
      </c>
      <c r="O7" s="155">
        <f>'Lt Shldr'!O7</f>
        <v>44624</v>
      </c>
      <c r="P7" s="91"/>
      <c r="Q7" s="92"/>
    </row>
    <row r="8" spans="1:27" ht="13.8" thickTop="1" x14ac:dyDescent="0.3">
      <c r="A8" s="71" t="str">
        <f>'Lt Shldr'!A8</f>
        <v>Design Reference:  ODOT Bridge Design Manual, ODOT Location and Design Manual Volume 2 Drainage Design, FHWA HEC-21</v>
      </c>
      <c r="T8" s="71"/>
    </row>
    <row r="9" spans="1:27" x14ac:dyDescent="0.25">
      <c r="T9" s="71"/>
      <c r="V9" s="53"/>
    </row>
    <row r="10" spans="1:27" s="93" customFormat="1" ht="12.75" customHeight="1" x14ac:dyDescent="0.25">
      <c r="A10" s="93" t="s">
        <v>47</v>
      </c>
      <c r="D10" s="208">
        <f>'Rain Int'!C28</f>
        <v>2</v>
      </c>
      <c r="E10" s="93" t="s">
        <v>48</v>
      </c>
      <c r="F10" s="207" t="s">
        <v>159</v>
      </c>
      <c r="G10" s="207"/>
      <c r="I10" s="93" t="s">
        <v>52</v>
      </c>
      <c r="L10" s="209">
        <f>'Lt Shldr'!L10</f>
        <v>37.8333333</v>
      </c>
      <c r="M10" s="93" t="s">
        <v>51</v>
      </c>
      <c r="S10" s="212"/>
      <c r="U10" s="71"/>
      <c r="V10" s="71"/>
      <c r="W10" s="71"/>
      <c r="X10" s="71"/>
      <c r="Y10" s="71"/>
      <c r="Z10" s="71"/>
      <c r="AA10" s="71"/>
    </row>
    <row r="11" spans="1:27" s="93" customFormat="1" ht="12.75" customHeight="1" x14ac:dyDescent="0.25">
      <c r="A11" s="93" t="s">
        <v>50</v>
      </c>
      <c r="D11" s="94">
        <f>'Lt Shldr'!D11</f>
        <v>6</v>
      </c>
      <c r="E11" s="93" t="s">
        <v>51</v>
      </c>
      <c r="F11" s="207" t="s">
        <v>159</v>
      </c>
      <c r="G11" s="207"/>
      <c r="I11" s="93" t="s">
        <v>139</v>
      </c>
      <c r="L11" s="94">
        <v>0.9</v>
      </c>
      <c r="N11" s="207" t="s">
        <v>161</v>
      </c>
      <c r="S11" s="212"/>
      <c r="U11" s="71"/>
      <c r="V11" s="71"/>
      <c r="W11" s="71"/>
      <c r="X11" s="53"/>
      <c r="Y11" s="71"/>
      <c r="Z11" s="71"/>
      <c r="AA11" s="71"/>
    </row>
    <row r="12" spans="1:27" s="93" customFormat="1" ht="12.75" customHeight="1" x14ac:dyDescent="0.25">
      <c r="A12" s="93" t="s">
        <v>54</v>
      </c>
      <c r="D12" s="94">
        <f>'Lt Shldr'!D12</f>
        <v>1.4999999999999999E-2</v>
      </c>
      <c r="G12" s="207"/>
      <c r="I12" s="93" t="s">
        <v>137</v>
      </c>
      <c r="L12" s="166">
        <f>'Rain Int'!H28</f>
        <v>3.6816474721659911</v>
      </c>
      <c r="M12" s="93" t="s">
        <v>53</v>
      </c>
      <c r="N12" s="207" t="s">
        <v>160</v>
      </c>
      <c r="S12" s="212"/>
      <c r="U12" s="71"/>
      <c r="V12" s="71"/>
      <c r="W12" s="71"/>
      <c r="X12" s="71"/>
      <c r="Y12" s="71"/>
      <c r="Z12" s="71"/>
      <c r="AA12" s="71"/>
    </row>
    <row r="13" spans="1:27" s="93" customFormat="1" ht="12.75" customHeight="1" x14ac:dyDescent="0.25">
      <c r="D13" s="207"/>
      <c r="S13" s="211"/>
      <c r="T13" s="71"/>
      <c r="U13" s="71"/>
      <c r="V13" s="53"/>
      <c r="W13" s="71"/>
      <c r="X13" s="71"/>
      <c r="Y13" s="71"/>
    </row>
    <row r="14" spans="1:27" s="98" customFormat="1" ht="12.75" customHeight="1" x14ac:dyDescent="0.2">
      <c r="A14" s="96" t="s">
        <v>0</v>
      </c>
      <c r="B14" s="96" t="s">
        <v>58</v>
      </c>
      <c r="C14" s="96" t="s">
        <v>59</v>
      </c>
      <c r="D14" s="243" t="s">
        <v>138</v>
      </c>
      <c r="E14" s="96" t="s">
        <v>55</v>
      </c>
      <c r="F14" s="96" t="s">
        <v>57</v>
      </c>
      <c r="G14" s="96" t="s">
        <v>60</v>
      </c>
      <c r="H14" s="96" t="s">
        <v>61</v>
      </c>
      <c r="I14" s="96" t="s">
        <v>62</v>
      </c>
      <c r="J14" s="96" t="s">
        <v>63</v>
      </c>
      <c r="K14" s="96" t="s">
        <v>64</v>
      </c>
      <c r="L14" s="96" t="s">
        <v>65</v>
      </c>
      <c r="M14" s="96" t="s">
        <v>66</v>
      </c>
      <c r="N14" s="96" t="s">
        <v>171</v>
      </c>
      <c r="O14" s="96" t="s">
        <v>68</v>
      </c>
      <c r="P14" s="96" t="s">
        <v>69</v>
      </c>
      <c r="Q14" s="97" t="s">
        <v>63</v>
      </c>
      <c r="S14" s="211"/>
      <c r="T14" s="71"/>
      <c r="U14" s="71"/>
      <c r="V14" s="71"/>
      <c r="W14" s="71"/>
      <c r="X14" s="71"/>
      <c r="Y14" s="71"/>
    </row>
    <row r="15" spans="1:27" s="98" customFormat="1" ht="12.75" customHeight="1" x14ac:dyDescent="0.2">
      <c r="A15" s="100"/>
      <c r="B15" s="100" t="s">
        <v>73</v>
      </c>
      <c r="C15" s="100" t="s">
        <v>73</v>
      </c>
      <c r="D15" s="244"/>
      <c r="E15" s="100" t="s">
        <v>70</v>
      </c>
      <c r="F15" s="100" t="s">
        <v>72</v>
      </c>
      <c r="G15" s="100" t="s">
        <v>69</v>
      </c>
      <c r="H15" s="100" t="s">
        <v>74</v>
      </c>
      <c r="I15" s="100" t="s">
        <v>75</v>
      </c>
      <c r="J15" s="100"/>
      <c r="K15" s="100"/>
      <c r="L15" s="100" t="s">
        <v>76</v>
      </c>
      <c r="M15" s="100"/>
      <c r="N15" s="100"/>
      <c r="O15" s="100" t="s">
        <v>77</v>
      </c>
      <c r="P15" s="100" t="s">
        <v>77</v>
      </c>
      <c r="Q15" s="101" t="s">
        <v>78</v>
      </c>
      <c r="T15" s="99"/>
    </row>
    <row r="16" spans="1:27" s="98" customFormat="1" ht="12.75" customHeight="1" x14ac:dyDescent="0.3">
      <c r="A16" s="100"/>
      <c r="B16" s="100" t="s">
        <v>81</v>
      </c>
      <c r="C16" s="100" t="s">
        <v>82</v>
      </c>
      <c r="D16" s="100" t="s">
        <v>85</v>
      </c>
      <c r="E16" s="100" t="s">
        <v>79</v>
      </c>
      <c r="F16" s="100"/>
      <c r="G16" s="100" t="s">
        <v>77</v>
      </c>
      <c r="H16" s="100" t="s">
        <v>77</v>
      </c>
      <c r="I16" s="100"/>
      <c r="J16" s="100" t="s">
        <v>83</v>
      </c>
      <c r="K16" s="100" t="s">
        <v>84</v>
      </c>
      <c r="L16" s="100" t="s">
        <v>85</v>
      </c>
      <c r="M16" s="100"/>
      <c r="N16" s="100" t="s">
        <v>86</v>
      </c>
      <c r="O16" s="100" t="s">
        <v>87</v>
      </c>
      <c r="P16" s="100" t="s">
        <v>88</v>
      </c>
      <c r="Q16" s="101" t="s">
        <v>64</v>
      </c>
      <c r="T16" s="99"/>
    </row>
    <row r="17" spans="1:20" s="98" customFormat="1" ht="12.75" customHeight="1" thickBot="1" x14ac:dyDescent="0.25">
      <c r="A17" s="102"/>
      <c r="B17" s="102" t="s">
        <v>91</v>
      </c>
      <c r="C17" s="102" t="s">
        <v>91</v>
      </c>
      <c r="D17" s="102" t="s">
        <v>93</v>
      </c>
      <c r="E17" s="102" t="s">
        <v>89</v>
      </c>
      <c r="F17" s="102" t="s">
        <v>90</v>
      </c>
      <c r="G17" s="102" t="s">
        <v>90</v>
      </c>
      <c r="H17" s="102" t="s">
        <v>90</v>
      </c>
      <c r="I17" s="102" t="s">
        <v>92</v>
      </c>
      <c r="J17" s="102" t="s">
        <v>93</v>
      </c>
      <c r="K17" s="102" t="s">
        <v>93</v>
      </c>
      <c r="L17" s="102" t="s">
        <v>93</v>
      </c>
      <c r="M17" s="102"/>
      <c r="N17" s="102"/>
      <c r="O17" s="102" t="s">
        <v>90</v>
      </c>
      <c r="P17" s="102" t="s">
        <v>90</v>
      </c>
      <c r="Q17" s="103" t="s">
        <v>94</v>
      </c>
      <c r="T17" s="99"/>
    </row>
    <row r="18" spans="1:20" s="98" customFormat="1" ht="12.75" hidden="1" customHeight="1" thickTop="1" x14ac:dyDescent="0.25">
      <c r="A18" s="104">
        <f>Deck!B3</f>
        <v>1650</v>
      </c>
      <c r="B18" s="128">
        <f>(Deck!AH3+Deck!AA3)/2</f>
        <v>0</v>
      </c>
      <c r="C18" s="128">
        <f>Deck!AG3</f>
        <v>0</v>
      </c>
      <c r="D18" s="157">
        <f>Deck!AF3</f>
        <v>0</v>
      </c>
      <c r="E18" s="105"/>
      <c r="F18" s="106"/>
      <c r="G18" s="106"/>
      <c r="H18" s="106"/>
      <c r="I18" s="95"/>
      <c r="J18" s="106"/>
      <c r="K18" s="106"/>
      <c r="L18" s="106"/>
      <c r="M18" s="106"/>
      <c r="N18" s="106"/>
      <c r="O18" s="106"/>
      <c r="P18" s="106"/>
      <c r="Q18" s="106"/>
      <c r="T18" s="99"/>
    </row>
    <row r="19" spans="1:20" s="95" customFormat="1" ht="12.75" hidden="1" customHeight="1" x14ac:dyDescent="0.25">
      <c r="A19" s="104">
        <f>Deck!B5</f>
        <v>1660</v>
      </c>
      <c r="B19" s="128">
        <f>(Deck!AH5+Deck!AA5)/2</f>
        <v>-4.2270449725517793E-2</v>
      </c>
      <c r="C19" s="128">
        <f>Deck!AG5</f>
        <v>-4.4352750196270205E-2</v>
      </c>
      <c r="D19" s="157">
        <f>Deck!AF5</f>
        <v>19.759222890877258</v>
      </c>
      <c r="E19" s="105"/>
      <c r="F19" s="107"/>
      <c r="G19" s="107"/>
      <c r="H19" s="108"/>
      <c r="I19" s="107"/>
      <c r="J19" s="109"/>
      <c r="K19" s="110"/>
      <c r="L19" s="110"/>
      <c r="M19" s="112"/>
      <c r="N19" s="113"/>
      <c r="O19" s="105"/>
      <c r="P19" s="107"/>
      <c r="Q19" s="114"/>
      <c r="S19" s="213"/>
      <c r="T19" s="115"/>
    </row>
    <row r="20" spans="1:20" s="95" customFormat="1" ht="12.75" hidden="1" customHeight="1" x14ac:dyDescent="0.25">
      <c r="A20" s="104">
        <f>Deck!B6</f>
        <v>1670</v>
      </c>
      <c r="B20" s="128">
        <f>(Deck!AH6+Deck!AA6)/2</f>
        <v>-4.2270449581926564E-2</v>
      </c>
      <c r="C20" s="128">
        <f>Deck!AG6</f>
        <v>-3.9174288911336057E-2</v>
      </c>
      <c r="D20" s="157">
        <f>Deck!AF6</f>
        <v>19.977007577757654</v>
      </c>
      <c r="E20" s="105"/>
      <c r="F20" s="107"/>
      <c r="G20" s="107"/>
      <c r="H20" s="108"/>
      <c r="I20" s="107"/>
      <c r="J20" s="109"/>
      <c r="K20" s="110"/>
      <c r="L20" s="110"/>
      <c r="M20" s="112"/>
      <c r="N20" s="113"/>
      <c r="O20" s="105"/>
      <c r="P20" s="107"/>
      <c r="Q20" s="114"/>
      <c r="S20" s="213"/>
      <c r="T20" s="115"/>
    </row>
    <row r="21" spans="1:20" s="95" customFormat="1" ht="12.75" customHeight="1" thickTop="1" x14ac:dyDescent="0.25">
      <c r="A21" s="104">
        <f>Deck!B7</f>
        <v>1680</v>
      </c>
      <c r="B21" s="128">
        <f>(Deck!AH7+Deck!AA7)/2</f>
        <v>-4.2270449723954905E-2</v>
      </c>
      <c r="C21" s="128">
        <f>Deck!AG7</f>
        <v>-3.4249155101885198E-2</v>
      </c>
      <c r="D21" s="157">
        <f>Deck!AF7</f>
        <v>20.19479226464621</v>
      </c>
      <c r="E21" s="105"/>
      <c r="F21" s="107"/>
      <c r="G21" s="107"/>
      <c r="H21" s="108"/>
      <c r="I21" s="107"/>
      <c r="J21" s="109"/>
      <c r="K21" s="110"/>
      <c r="L21" s="110"/>
      <c r="M21" s="112"/>
      <c r="N21" s="113"/>
      <c r="O21" s="105"/>
      <c r="P21" s="107"/>
      <c r="Q21" s="114"/>
      <c r="S21" s="213"/>
      <c r="T21" s="115"/>
    </row>
    <row r="22" spans="1:20" s="95" customFormat="1" ht="12.75" customHeight="1" x14ac:dyDescent="0.25">
      <c r="A22" s="104">
        <f>Deck!B9</f>
        <v>1690</v>
      </c>
      <c r="B22" s="128">
        <f>(Deck!AH9+Deck!AA9)/2</f>
        <v>-5.0201430244959357E-2</v>
      </c>
      <c r="C22" s="128">
        <f>Deck!AG9</f>
        <v>-3.8978904621619993E-2</v>
      </c>
      <c r="D22" s="157">
        <f>Deck!AF9</f>
        <v>20.380746154129543</v>
      </c>
      <c r="E22" s="107">
        <f>((A22-A21)*D22)/43560</f>
        <v>4.6787755174769385E-3</v>
      </c>
      <c r="F22" s="107">
        <f t="shared" ref="F22:F62" si="0">E22*$L$11*$L$12</f>
        <v>1.5503041851075988E-2</v>
      </c>
      <c r="G22" s="107">
        <f t="shared" ref="G22:G62" si="1">P21</f>
        <v>0</v>
      </c>
      <c r="H22" s="107">
        <f t="shared" ref="H22:H62" si="2">F22+G22</f>
        <v>1.5503041851075988E-2</v>
      </c>
      <c r="I22" s="107">
        <f t="shared" ref="I22:I62" si="3">(1.12/$D$12)*ABS(B22)^0.5*ABS(C22)^0.67*K22^0.67</f>
        <v>1.5282218784426178</v>
      </c>
      <c r="J22" s="109">
        <f t="shared" ref="J22:J62" si="4">K22*ABS(C22)</f>
        <v>2.8106603313987837E-2</v>
      </c>
      <c r="K22" s="110">
        <f t="shared" ref="K22:K62" si="5">(H22*$D$12/(0.56*ABS(C22)^1.67*ABS(B22)^0.5))^0.375</f>
        <v>0.72107216933947038</v>
      </c>
      <c r="L22" s="110"/>
      <c r="M22" s="112" t="str">
        <f t="shared" ref="M22:M62" si="6">IF(L22="","",L22/K22)</f>
        <v/>
      </c>
      <c r="N22" s="113" t="str">
        <f t="shared" ref="N22:N62" si="7">IF(L22="","",1-(1-M22)^2.67)</f>
        <v/>
      </c>
      <c r="O22" s="105" t="str">
        <f t="shared" ref="O22:O62" si="8">IF(L22="","",N22*H22)</f>
        <v/>
      </c>
      <c r="P22" s="107">
        <f t="shared" ref="P22:P62" si="9">IF(L22="",H22,H22-O22)</f>
        <v>1.5503041851075988E-2</v>
      </c>
      <c r="Q22" s="114" t="str">
        <f t="shared" ref="Q22:Q62" si="10">IF(K22&gt;$D$11,IF($L$10&lt;$D22,(H22/(I22*$L$10))*12,(((K22-$D$11)*J22)/K22)),"")</f>
        <v/>
      </c>
      <c r="S22" s="213"/>
      <c r="T22" s="115"/>
    </row>
    <row r="23" spans="1:20" s="95" customFormat="1" ht="12.75" customHeight="1" x14ac:dyDescent="0.25">
      <c r="A23" s="104">
        <f>Deck!B10</f>
        <v>1700</v>
      </c>
      <c r="B23" s="128">
        <f>(Deck!AH10+Deck!AA10)/2</f>
        <v>-5.0201430234497385E-2</v>
      </c>
      <c r="C23" s="128">
        <f>Deck!AG10</f>
        <v>-5.113496898308003E-2</v>
      </c>
      <c r="D23" s="157">
        <f>Deck!AF10</f>
        <v>20.540253926739663</v>
      </c>
      <c r="E23" s="107">
        <f t="shared" ref="E23:E62" si="11">((A23-A22)*D23)/43560</f>
        <v>4.7153934634388576E-3</v>
      </c>
      <c r="F23" s="107">
        <f t="shared" si="0"/>
        <v>1.5624374782443936E-2</v>
      </c>
      <c r="G23" s="107">
        <f t="shared" si="1"/>
        <v>1.5503041851075988E-2</v>
      </c>
      <c r="H23" s="107">
        <f t="shared" si="2"/>
        <v>3.1127416633519922E-2</v>
      </c>
      <c r="I23" s="107">
        <f t="shared" si="3"/>
        <v>1.948799147112958</v>
      </c>
      <c r="J23" s="109">
        <f t="shared" si="4"/>
        <v>4.0400938235822054E-2</v>
      </c>
      <c r="K23" s="110">
        <f t="shared" si="5"/>
        <v>0.79008434031103558</v>
      </c>
      <c r="L23" s="110"/>
      <c r="M23" s="112" t="str">
        <f t="shared" si="6"/>
        <v/>
      </c>
      <c r="N23" s="113" t="str">
        <f t="shared" si="7"/>
        <v/>
      </c>
      <c r="O23" s="105" t="str">
        <f t="shared" si="8"/>
        <v/>
      </c>
      <c r="P23" s="107">
        <f t="shared" si="9"/>
        <v>3.1127416633519922E-2</v>
      </c>
      <c r="Q23" s="114" t="str">
        <f t="shared" si="10"/>
        <v/>
      </c>
      <c r="S23" s="213"/>
      <c r="T23" s="115"/>
    </row>
    <row r="24" spans="1:20" s="95" customFormat="1" ht="12.75" customHeight="1" x14ac:dyDescent="0.25">
      <c r="A24" s="104">
        <f>Deck!B11</f>
        <v>1710</v>
      </c>
      <c r="B24" s="128">
        <f>(Deck!AH11+Deck!AA11)/2</f>
        <v>-5.0201430243462922E-2</v>
      </c>
      <c r="C24" s="128">
        <f>Deck!AG11</f>
        <v>-6.2798338739945683E-2</v>
      </c>
      <c r="D24" s="157">
        <f>Deck!AF11</f>
        <v>20.699669358067844</v>
      </c>
      <c r="E24" s="107">
        <f>((A24-A23)*D24)/43560</f>
        <v>4.7519902107593763E-3</v>
      </c>
      <c r="F24" s="107">
        <f t="shared" si="0"/>
        <v>1.5745637472479812E-2</v>
      </c>
      <c r="G24" s="107">
        <f t="shared" si="1"/>
        <v>3.1127416633519922E-2</v>
      </c>
      <c r="H24" s="107">
        <f t="shared" si="2"/>
        <v>4.6873054105999734E-2</v>
      </c>
      <c r="I24" s="107">
        <f t="shared" si="3"/>
        <v>2.2739384039117958</v>
      </c>
      <c r="J24" s="109">
        <f t="shared" si="4"/>
        <v>5.0863798190422693E-2</v>
      </c>
      <c r="K24" s="110">
        <f t="shared" si="5"/>
        <v>0.80995451808135976</v>
      </c>
      <c r="L24" s="110"/>
      <c r="M24" s="112" t="str">
        <f t="shared" si="6"/>
        <v/>
      </c>
      <c r="N24" s="113" t="str">
        <f t="shared" si="7"/>
        <v/>
      </c>
      <c r="O24" s="105" t="str">
        <f t="shared" si="8"/>
        <v/>
      </c>
      <c r="P24" s="107">
        <f t="shared" si="9"/>
        <v>4.6873054105999734E-2</v>
      </c>
      <c r="Q24" s="114" t="str">
        <f t="shared" si="10"/>
        <v/>
      </c>
      <c r="S24" s="213"/>
      <c r="T24" s="115"/>
    </row>
    <row r="25" spans="1:20" s="139" customFormat="1" ht="12.75" customHeight="1" x14ac:dyDescent="0.25">
      <c r="A25" s="129">
        <f>Deck!B13</f>
        <v>1712.549</v>
      </c>
      <c r="B25" s="130">
        <f>(Deck!AH13+Deck!AA13)/2</f>
        <v>-3.5893245318063843E-2</v>
      </c>
      <c r="C25" s="130">
        <f>Deck!AG13</f>
        <v>-6.235674995523359E-2</v>
      </c>
      <c r="D25" s="158">
        <f>Deck!AF13</f>
        <v>20.498556674975465</v>
      </c>
      <c r="E25" s="132">
        <f t="shared" si="11"/>
        <v>1.1995137962468321E-3</v>
      </c>
      <c r="F25" s="132">
        <f t="shared" si="0"/>
        <v>3.9745682422023428E-3</v>
      </c>
      <c r="G25" s="132">
        <f t="shared" si="1"/>
        <v>4.6873054105999734E-2</v>
      </c>
      <c r="H25" s="132">
        <f t="shared" si="2"/>
        <v>5.0847622348202073E-2</v>
      </c>
      <c r="I25" s="132">
        <f t="shared" si="3"/>
        <v>2.0433586402680652</v>
      </c>
      <c r="J25" s="134">
        <f t="shared" si="4"/>
        <v>5.5697796863965067E-2</v>
      </c>
      <c r="K25" s="135">
        <f t="shared" si="5"/>
        <v>0.89321199234968085</v>
      </c>
      <c r="L25" s="135"/>
      <c r="M25" s="137" t="str">
        <f t="shared" si="6"/>
        <v/>
      </c>
      <c r="N25" s="138" t="str">
        <f t="shared" si="7"/>
        <v/>
      </c>
      <c r="O25" s="131" t="str">
        <f t="shared" si="8"/>
        <v/>
      </c>
      <c r="P25" s="132">
        <f t="shared" si="9"/>
        <v>5.0847622348202073E-2</v>
      </c>
      <c r="Q25" s="114" t="str">
        <f t="shared" si="10"/>
        <v/>
      </c>
      <c r="S25" s="145" t="s">
        <v>116</v>
      </c>
      <c r="T25" s="210"/>
    </row>
    <row r="26" spans="1:20" ht="12.75" customHeight="1" x14ac:dyDescent="0.25">
      <c r="A26" s="104">
        <f>Deck!B15</f>
        <v>1720</v>
      </c>
      <c r="B26" s="128">
        <f>(Deck!AH15+Deck!AA15)/2</f>
        <v>-3.5893245289542186E-2</v>
      </c>
      <c r="C26" s="128">
        <f>Deck!AG15</f>
        <v>-5.9088445074474936E-2</v>
      </c>
      <c r="D26" s="157">
        <f>Deck!AF15</f>
        <v>19.811445934604993</v>
      </c>
      <c r="E26" s="107">
        <f t="shared" si="11"/>
        <v>3.3887760252236509E-3</v>
      </c>
      <c r="F26" s="107">
        <f t="shared" si="0"/>
        <v>1.1228650818301232E-2</v>
      </c>
      <c r="G26" s="107">
        <f t="shared" si="1"/>
        <v>5.0847622348202073E-2</v>
      </c>
      <c r="H26" s="107">
        <f t="shared" si="2"/>
        <v>6.2076273166503305E-2</v>
      </c>
      <c r="I26" s="107">
        <f t="shared" si="3"/>
        <v>2.119638462001411</v>
      </c>
      <c r="J26" s="109">
        <f t="shared" si="4"/>
        <v>5.882948160249539E-2</v>
      </c>
      <c r="K26" s="110">
        <f t="shared" si="5"/>
        <v>0.99561735849279587</v>
      </c>
      <c r="L26" s="110"/>
      <c r="M26" s="112" t="str">
        <f t="shared" si="6"/>
        <v/>
      </c>
      <c r="N26" s="113" t="str">
        <f t="shared" si="7"/>
        <v/>
      </c>
      <c r="O26" s="105" t="str">
        <f t="shared" si="8"/>
        <v/>
      </c>
      <c r="P26" s="107">
        <f t="shared" si="9"/>
        <v>6.2076273166503305E-2</v>
      </c>
      <c r="Q26" s="114" t="str">
        <f t="shared" si="10"/>
        <v/>
      </c>
      <c r="S26" s="140"/>
    </row>
    <row r="27" spans="1:20" ht="12.75" customHeight="1" x14ac:dyDescent="0.25">
      <c r="A27" s="104">
        <f>Deck!B18</f>
        <v>1730</v>
      </c>
      <c r="B27" s="128">
        <f>(Deck!AH18+Deck!AA18)/2</f>
        <v>-3.5893245313485582E-2</v>
      </c>
      <c r="C27" s="128">
        <f>Deck!AG18</f>
        <v>-5.3792905916959802E-2</v>
      </c>
      <c r="D27" s="157">
        <f>Deck!AF18</f>
        <v>18.883961081576718</v>
      </c>
      <c r="E27" s="107">
        <f t="shared" si="11"/>
        <v>4.335160946183819E-3</v>
      </c>
      <c r="F27" s="107">
        <f t="shared" si="0"/>
        <v>1.4364480905055346E-2</v>
      </c>
      <c r="G27" s="107">
        <f t="shared" si="1"/>
        <v>6.2076273166503305E-2</v>
      </c>
      <c r="H27" s="107">
        <f t="shared" si="2"/>
        <v>7.6440754071558648E-2</v>
      </c>
      <c r="I27" s="107">
        <f t="shared" si="3"/>
        <v>2.1815411667256899</v>
      </c>
      <c r="J27" s="109">
        <f t="shared" si="4"/>
        <v>6.1412129569805671E-2</v>
      </c>
      <c r="K27" s="110">
        <f t="shared" si="5"/>
        <v>1.1416399341691574</v>
      </c>
      <c r="L27" s="110"/>
      <c r="M27" s="112" t="str">
        <f t="shared" si="6"/>
        <v/>
      </c>
      <c r="N27" s="113" t="str">
        <f t="shared" si="7"/>
        <v/>
      </c>
      <c r="O27" s="105" t="str">
        <f t="shared" si="8"/>
        <v/>
      </c>
      <c r="P27" s="107">
        <f t="shared" si="9"/>
        <v>7.6440754071558648E-2</v>
      </c>
      <c r="Q27" s="114" t="str">
        <f t="shared" si="10"/>
        <v/>
      </c>
      <c r="S27" s="141"/>
    </row>
    <row r="28" spans="1:20" s="139" customFormat="1" ht="12.75" customHeight="1" x14ac:dyDescent="0.25">
      <c r="A28" s="129">
        <f>Deck!B20</f>
        <v>1737.5619999999999</v>
      </c>
      <c r="B28" s="130">
        <f>(Deck!AH20+Deck!AA20)/2</f>
        <v>-2.4309700883879334E-2</v>
      </c>
      <c r="C28" s="130">
        <f>Deck!AG20</f>
        <v>-2.3824900933631186E-2</v>
      </c>
      <c r="D28" s="158">
        <f>Deck!AF20</f>
        <v>18.797048777077265</v>
      </c>
      <c r="E28" s="132">
        <f t="shared" si="11"/>
        <v>3.2631607633667667E-3</v>
      </c>
      <c r="F28" s="132">
        <f t="shared" si="0"/>
        <v>1.0812426818148452E-2</v>
      </c>
      <c r="G28" s="132">
        <f t="shared" si="1"/>
        <v>7.6440754071558648E-2</v>
      </c>
      <c r="H28" s="132">
        <f t="shared" si="2"/>
        <v>8.7253180889707099E-2</v>
      </c>
      <c r="I28" s="132">
        <f t="shared" si="3"/>
        <v>1.5895466898502588</v>
      </c>
      <c r="J28" s="134">
        <f t="shared" si="4"/>
        <v>5.1208067280053282E-2</v>
      </c>
      <c r="K28" s="135">
        <f t="shared" si="5"/>
        <v>2.1493506908046811</v>
      </c>
      <c r="L28" s="135"/>
      <c r="M28" s="137" t="str">
        <f t="shared" si="6"/>
        <v/>
      </c>
      <c r="N28" s="138" t="str">
        <f t="shared" si="7"/>
        <v/>
      </c>
      <c r="O28" s="131" t="str">
        <f t="shared" si="8"/>
        <v/>
      </c>
      <c r="P28" s="132">
        <f t="shared" si="9"/>
        <v>8.7253180889707099E-2</v>
      </c>
      <c r="Q28" s="114" t="str">
        <f t="shared" si="10"/>
        <v/>
      </c>
      <c r="S28" s="145" t="s">
        <v>108</v>
      </c>
    </row>
    <row r="29" spans="1:20" ht="12.75" customHeight="1" x14ac:dyDescent="0.25">
      <c r="A29" s="104">
        <f>Deck!B22</f>
        <v>1740</v>
      </c>
      <c r="B29" s="128">
        <f>(Deck!AH22+Deck!AA22)/2</f>
        <v>-4.3531629209117406E-2</v>
      </c>
      <c r="C29" s="128">
        <f>Deck!AG22</f>
        <v>-1.6582265929889976E-2</v>
      </c>
      <c r="D29" s="157">
        <f>Deck!AF22</f>
        <v>18.80079949403547</v>
      </c>
      <c r="E29" s="107">
        <f t="shared" si="11"/>
        <v>1.0522577861905508E-3</v>
      </c>
      <c r="F29" s="107">
        <f t="shared" si="0"/>
        <v>3.4866379967358808E-3</v>
      </c>
      <c r="G29" s="107">
        <f t="shared" si="1"/>
        <v>8.7253180889707099E-2</v>
      </c>
      <c r="H29" s="107">
        <f t="shared" si="2"/>
        <v>9.0739818886442974E-2</v>
      </c>
      <c r="I29" s="107">
        <f t="shared" si="3"/>
        <v>1.8233218629250314</v>
      </c>
      <c r="J29" s="109">
        <f t="shared" si="4"/>
        <v>4.0686834589992955E-2</v>
      </c>
      <c r="K29" s="110">
        <f t="shared" si="5"/>
        <v>2.4536353934991388</v>
      </c>
      <c r="L29" s="110"/>
      <c r="M29" s="112" t="str">
        <f t="shared" si="6"/>
        <v/>
      </c>
      <c r="N29" s="113" t="str">
        <f t="shared" si="7"/>
        <v/>
      </c>
      <c r="O29" s="105" t="str">
        <f t="shared" si="8"/>
        <v/>
      </c>
      <c r="P29" s="107">
        <f t="shared" si="9"/>
        <v>9.0739818886442974E-2</v>
      </c>
      <c r="Q29" s="114" t="str">
        <f t="shared" si="10"/>
        <v/>
      </c>
    </row>
    <row r="30" spans="1:20" ht="12.75" customHeight="1" x14ac:dyDescent="0.25">
      <c r="A30" s="104">
        <f>Deck!B25</f>
        <v>1750</v>
      </c>
      <c r="B30" s="128">
        <f>(Deck!AH25+Deck!AA25)/2</f>
        <v>-4.3531629206982475E-2</v>
      </c>
      <c r="C30" s="128">
        <f>Deck!AG25</f>
        <v>-1.821319276677618E-2</v>
      </c>
      <c r="D30" s="157">
        <f>Deck!AF25</f>
        <v>18.809399403751232</v>
      </c>
      <c r="E30" s="107">
        <f t="shared" si="11"/>
        <v>4.3180439402551035E-3</v>
      </c>
      <c r="F30" s="107">
        <f t="shared" si="0"/>
        <v>1.430776400160769E-2</v>
      </c>
      <c r="G30" s="107">
        <f t="shared" si="1"/>
        <v>9.0739818886442974E-2</v>
      </c>
      <c r="H30" s="107">
        <f t="shared" si="2"/>
        <v>0.10504758288805066</v>
      </c>
      <c r="I30" s="107">
        <f t="shared" si="3"/>
        <v>1.9366102312008067</v>
      </c>
      <c r="J30" s="109">
        <f t="shared" si="4"/>
        <v>4.4517099698965112E-2</v>
      </c>
      <c r="K30" s="110">
        <f t="shared" si="5"/>
        <v>2.4442227273941519</v>
      </c>
      <c r="L30" s="110"/>
      <c r="M30" s="112" t="str">
        <f t="shared" si="6"/>
        <v/>
      </c>
      <c r="N30" s="113" t="str">
        <f t="shared" si="7"/>
        <v/>
      </c>
      <c r="O30" s="105" t="str">
        <f t="shared" si="8"/>
        <v/>
      </c>
      <c r="P30" s="107">
        <f t="shared" si="9"/>
        <v>0.10504758288805066</v>
      </c>
      <c r="Q30" s="114" t="str">
        <f t="shared" si="10"/>
        <v/>
      </c>
      <c r="S30" s="141"/>
    </row>
    <row r="31" spans="1:20" ht="12.75" customHeight="1" x14ac:dyDescent="0.25">
      <c r="A31" s="104">
        <f>Deck!B26</f>
        <v>1760</v>
      </c>
      <c r="B31" s="128">
        <f>(Deck!AH26+Deck!AA26)/2</f>
        <v>-4.3531629208936128E-2</v>
      </c>
      <c r="C31" s="128">
        <f>Deck!AG26</f>
        <v>-1.9830964326637866E-2</v>
      </c>
      <c r="D31" s="157">
        <f>Deck!AF26</f>
        <v>18.818053273349612</v>
      </c>
      <c r="E31" s="107">
        <f t="shared" si="11"/>
        <v>4.3200305953511511E-3</v>
      </c>
      <c r="F31" s="107">
        <f t="shared" si="0"/>
        <v>1.4314346748948877E-2</v>
      </c>
      <c r="G31" s="107">
        <f t="shared" si="1"/>
        <v>0.10504758288805066</v>
      </c>
      <c r="H31" s="107">
        <f t="shared" si="2"/>
        <v>0.11936192963699954</v>
      </c>
      <c r="I31" s="107">
        <f t="shared" si="3"/>
        <v>2.042848668186962</v>
      </c>
      <c r="J31" s="109">
        <f t="shared" si="4"/>
        <v>4.8210843903933792E-2</v>
      </c>
      <c r="K31" s="110">
        <f t="shared" si="5"/>
        <v>2.431089235492939</v>
      </c>
      <c r="L31" s="110"/>
      <c r="M31" s="112" t="str">
        <f t="shared" si="6"/>
        <v/>
      </c>
      <c r="N31" s="113" t="str">
        <f t="shared" si="7"/>
        <v/>
      </c>
      <c r="O31" s="105" t="str">
        <f t="shared" si="8"/>
        <v/>
      </c>
      <c r="P31" s="107">
        <f t="shared" si="9"/>
        <v>0.11936192963699954</v>
      </c>
      <c r="Q31" s="114" t="str">
        <f t="shared" si="10"/>
        <v/>
      </c>
    </row>
    <row r="32" spans="1:20" s="139" customFormat="1" ht="12.75" customHeight="1" x14ac:dyDescent="0.25">
      <c r="A32" s="129">
        <f>Deck!B28</f>
        <v>1767.376</v>
      </c>
      <c r="B32" s="130">
        <f>(Deck!AH28+Deck!AA28)/2</f>
        <v>-4.739011445532644E-2</v>
      </c>
      <c r="C32" s="130">
        <f>Deck!AG28</f>
        <v>-1.9491231644472071E-2</v>
      </c>
      <c r="D32" s="158">
        <f>Deck!AF28</f>
        <v>18.812853275374877</v>
      </c>
      <c r="E32" s="132">
        <f t="shared" si="11"/>
        <v>3.1855740532406944E-3</v>
      </c>
      <c r="F32" s="132">
        <f t="shared" si="0"/>
        <v>1.0555344594460055E-2</v>
      </c>
      <c r="G32" s="132">
        <f t="shared" si="1"/>
        <v>0.11936192963699954</v>
      </c>
      <c r="H32" s="132">
        <f t="shared" si="2"/>
        <v>0.1299172742314596</v>
      </c>
      <c r="I32" s="132">
        <f t="shared" si="3"/>
        <v>2.1449207124559169</v>
      </c>
      <c r="J32" s="134">
        <f t="shared" si="4"/>
        <v>4.8665901975104654E-2</v>
      </c>
      <c r="K32" s="135">
        <f t="shared" si="5"/>
        <v>2.4968099945037001</v>
      </c>
      <c r="L32" s="135">
        <v>1.25</v>
      </c>
      <c r="M32" s="137">
        <f t="shared" si="6"/>
        <v>0.50063881623017414</v>
      </c>
      <c r="N32" s="138">
        <f t="shared" si="7"/>
        <v>0.84340875939162607</v>
      </c>
      <c r="O32" s="131">
        <f t="shared" si="8"/>
        <v>0.10957336708309701</v>
      </c>
      <c r="P32" s="132">
        <f t="shared" si="9"/>
        <v>2.0343907148362594E-2</v>
      </c>
      <c r="Q32" s="114" t="str">
        <f t="shared" si="10"/>
        <v/>
      </c>
      <c r="S32" s="145" t="s">
        <v>109</v>
      </c>
      <c r="T32" s="210"/>
    </row>
    <row r="33" spans="1:20" ht="12.75" customHeight="1" x14ac:dyDescent="0.25">
      <c r="A33" s="104">
        <f>Deck!B29</f>
        <v>1770</v>
      </c>
      <c r="B33" s="128">
        <f>(Deck!AH29+Deck!AA29)/2</f>
        <v>-4.7390114440082926E-2</v>
      </c>
      <c r="C33" s="128">
        <f>Deck!AG29</f>
        <v>-1.8886668015102828E-2</v>
      </c>
      <c r="D33" s="157">
        <f>Deck!AF29</f>
        <v>18.807783999555362</v>
      </c>
      <c r="E33" s="107">
        <f>((A33-A32)*D33)/43560</f>
        <v>1.1329574199915914E-3</v>
      </c>
      <c r="F33" s="107">
        <f t="shared" si="0"/>
        <v>3.754034839245371E-3</v>
      </c>
      <c r="G33" s="107">
        <f t="shared" si="1"/>
        <v>2.0343907148362594E-2</v>
      </c>
      <c r="H33" s="107">
        <f t="shared" si="2"/>
        <v>2.4097941987607965E-2</v>
      </c>
      <c r="I33" s="107">
        <f t="shared" si="3"/>
        <v>1.3936325111040497</v>
      </c>
      <c r="J33" s="109">
        <f t="shared" si="4"/>
        <v>2.5569827677084291E-2</v>
      </c>
      <c r="K33" s="110">
        <f t="shared" si="5"/>
        <v>1.3538559398956576</v>
      </c>
      <c r="L33" s="110"/>
      <c r="M33" s="112" t="str">
        <f t="shared" si="6"/>
        <v/>
      </c>
      <c r="N33" s="113" t="str">
        <f t="shared" si="7"/>
        <v/>
      </c>
      <c r="O33" s="105" t="str">
        <f t="shared" si="8"/>
        <v/>
      </c>
      <c r="P33" s="107">
        <f t="shared" si="9"/>
        <v>2.4097941987607965E-2</v>
      </c>
      <c r="Q33" s="114" t="str">
        <f t="shared" si="10"/>
        <v/>
      </c>
    </row>
    <row r="34" spans="1:20" s="139" customFormat="1" ht="12.75" customHeight="1" x14ac:dyDescent="0.25">
      <c r="A34" s="129">
        <f>Deck!B31</f>
        <v>1777.7260000000001</v>
      </c>
      <c r="B34" s="130">
        <f>(Deck!AH31+Deck!AA31)/2</f>
        <v>-4.7390114454992777E-2</v>
      </c>
      <c r="C34" s="130">
        <f>Deck!AG31</f>
        <v>-1.7097389079318858E-2</v>
      </c>
      <c r="D34" s="158">
        <f>Deck!AF31</f>
        <v>18.793037878190148</v>
      </c>
      <c r="E34" s="132">
        <f t="shared" si="11"/>
        <v>3.3332187935468135E-3</v>
      </c>
      <c r="F34" s="132">
        <f t="shared" si="0"/>
        <v>1.1044562890894021E-2</v>
      </c>
      <c r="G34" s="132">
        <f t="shared" si="1"/>
        <v>2.4097941987607965E-2</v>
      </c>
      <c r="H34" s="132">
        <f t="shared" si="2"/>
        <v>3.5142504878501984E-2</v>
      </c>
      <c r="I34" s="132">
        <f t="shared" si="3"/>
        <v>1.4944867071522361</v>
      </c>
      <c r="J34" s="134">
        <f t="shared" si="4"/>
        <v>2.838030353115251E-2</v>
      </c>
      <c r="K34" s="135">
        <f t="shared" si="5"/>
        <v>1.6599203187977722</v>
      </c>
      <c r="L34" s="135">
        <v>1.25</v>
      </c>
      <c r="M34" s="137">
        <f t="shared" si="6"/>
        <v>0.75304819505151632</v>
      </c>
      <c r="N34" s="138">
        <f t="shared" si="7"/>
        <v>0.97610678524381911</v>
      </c>
      <c r="O34" s="131">
        <f t="shared" si="8"/>
        <v>3.4302837462369805E-2</v>
      </c>
      <c r="P34" s="132">
        <f t="shared" si="9"/>
        <v>8.396674161321796E-4</v>
      </c>
      <c r="Q34" s="114" t="str">
        <f t="shared" si="10"/>
        <v/>
      </c>
      <c r="S34" s="145" t="s">
        <v>110</v>
      </c>
      <c r="T34" s="210"/>
    </row>
    <row r="35" spans="1:20" ht="12.75" customHeight="1" x14ac:dyDescent="0.25">
      <c r="A35" s="104">
        <f>Deck!B32</f>
        <v>1780</v>
      </c>
      <c r="B35" s="128">
        <f>(Deck!AH32+Deck!AA32)/2</f>
        <v>-4.7390114447239118E-2</v>
      </c>
      <c r="C35" s="128">
        <f>Deck!AG32</f>
        <v>-1.6569000056766137E-2</v>
      </c>
      <c r="D35" s="157">
        <f>Deck!AF32</f>
        <v>18.788730134031415</v>
      </c>
      <c r="E35" s="107">
        <f t="shared" si="11"/>
        <v>9.8084417641839576E-4</v>
      </c>
      <c r="F35" s="107">
        <f t="shared" si="0"/>
        <v>3.2500102344295684E-3</v>
      </c>
      <c r="G35" s="107">
        <f t="shared" si="1"/>
        <v>8.396674161321796E-4</v>
      </c>
      <c r="H35" s="107">
        <f t="shared" si="2"/>
        <v>4.0896776505617485E-3</v>
      </c>
      <c r="I35" s="107">
        <f t="shared" si="3"/>
        <v>0.86372297179441049</v>
      </c>
      <c r="J35" s="109">
        <f t="shared" si="4"/>
        <v>1.2520384138927811E-2</v>
      </c>
      <c r="K35" s="110">
        <f t="shared" si="5"/>
        <v>0.75565116156873757</v>
      </c>
      <c r="L35" s="110"/>
      <c r="M35" s="112" t="str">
        <f t="shared" si="6"/>
        <v/>
      </c>
      <c r="N35" s="113" t="str">
        <f t="shared" si="7"/>
        <v/>
      </c>
      <c r="O35" s="105" t="str">
        <f t="shared" si="8"/>
        <v/>
      </c>
      <c r="P35" s="107">
        <f t="shared" si="9"/>
        <v>4.0896776505617485E-3</v>
      </c>
      <c r="Q35" s="114" t="str">
        <f t="shared" si="10"/>
        <v/>
      </c>
    </row>
    <row r="36" spans="1:20" ht="12.75" customHeight="1" x14ac:dyDescent="0.25">
      <c r="A36" s="104">
        <f>Deck!B35</f>
        <v>1790</v>
      </c>
      <c r="B36" s="128">
        <f>(Deck!AH35+Deck!AA35)/2</f>
        <v>-4.5600616510718117E-2</v>
      </c>
      <c r="C36" s="128">
        <f>Deck!AG35</f>
        <v>-1.5104250326377038E-2</v>
      </c>
      <c r="D36" s="157">
        <f>Deck!AF35</f>
        <v>18.763007167349162</v>
      </c>
      <c r="E36" s="107">
        <f t="shared" si="11"/>
        <v>4.3073937482436091E-3</v>
      </c>
      <c r="F36" s="107">
        <f t="shared" si="0"/>
        <v>1.427247477436021E-2</v>
      </c>
      <c r="G36" s="107">
        <f t="shared" si="1"/>
        <v>4.0896776505617485E-3</v>
      </c>
      <c r="H36" s="107">
        <f t="shared" si="2"/>
        <v>1.8362152424921958E-2</v>
      </c>
      <c r="I36" s="107">
        <f t="shared" si="3"/>
        <v>1.2131767689237494</v>
      </c>
      <c r="J36" s="109">
        <f t="shared" si="4"/>
        <v>2.1395200719985037E-2</v>
      </c>
      <c r="K36" s="110">
        <f t="shared" si="5"/>
        <v>1.4165019949796456</v>
      </c>
      <c r="L36" s="110"/>
      <c r="M36" s="112" t="str">
        <f t="shared" si="6"/>
        <v/>
      </c>
      <c r="N36" s="113" t="str">
        <f t="shared" si="7"/>
        <v/>
      </c>
      <c r="O36" s="105" t="str">
        <f t="shared" si="8"/>
        <v/>
      </c>
      <c r="P36" s="107">
        <f t="shared" si="9"/>
        <v>1.8362152424921958E-2</v>
      </c>
      <c r="Q36" s="114" t="str">
        <f t="shared" si="10"/>
        <v/>
      </c>
    </row>
    <row r="37" spans="1:20" ht="12.75" customHeight="1" x14ac:dyDescent="0.25">
      <c r="A37" s="104">
        <f>Deck!B36</f>
        <v>1800</v>
      </c>
      <c r="B37" s="128">
        <f>(Deck!AH36+Deck!AA36)/2</f>
        <v>-4.560061651049542E-2</v>
      </c>
      <c r="C37" s="128">
        <f>Deck!AG36</f>
        <v>-1.7202934624213712E-2</v>
      </c>
      <c r="D37" s="157">
        <f>Deck!AF36</f>
        <v>18.714499439789932</v>
      </c>
      <c r="E37" s="107">
        <f t="shared" si="11"/>
        <v>4.2962579062878637E-3</v>
      </c>
      <c r="F37" s="107">
        <f t="shared" si="0"/>
        <v>1.4235576354412081E-2</v>
      </c>
      <c r="G37" s="107">
        <f t="shared" si="1"/>
        <v>1.8362152424921958E-2</v>
      </c>
      <c r="H37" s="107">
        <f t="shared" si="2"/>
        <v>3.2597728779334041E-2</v>
      </c>
      <c r="I37" s="107">
        <f t="shared" si="3"/>
        <v>1.4477739307757866</v>
      </c>
      <c r="J37" s="109">
        <f t="shared" si="4"/>
        <v>2.7855336245858932E-2</v>
      </c>
      <c r="K37" s="110">
        <f t="shared" si="5"/>
        <v>1.6192200257886002</v>
      </c>
      <c r="L37" s="110"/>
      <c r="M37" s="112" t="str">
        <f t="shared" si="6"/>
        <v/>
      </c>
      <c r="N37" s="113" t="str">
        <f t="shared" si="7"/>
        <v/>
      </c>
      <c r="O37" s="105" t="str">
        <f t="shared" si="8"/>
        <v/>
      </c>
      <c r="P37" s="107">
        <f t="shared" si="9"/>
        <v>3.2597728779334041E-2</v>
      </c>
      <c r="Q37" s="114" t="str">
        <f t="shared" si="10"/>
        <v/>
      </c>
    </row>
    <row r="38" spans="1:20" ht="12.75" customHeight="1" x14ac:dyDescent="0.25">
      <c r="A38" s="104">
        <f>Deck!B37</f>
        <v>1810</v>
      </c>
      <c r="B38" s="128">
        <f>(Deck!AH37+Deck!AA37)/2</f>
        <v>-4.5600616508751579E-2</v>
      </c>
      <c r="C38" s="128">
        <f>Deck!AG37</f>
        <v>-1.9366890921363414E-2</v>
      </c>
      <c r="D38" s="157">
        <f>Deck!AF37</f>
        <v>18.665899371035668</v>
      </c>
      <c r="E38" s="107">
        <f t="shared" si="11"/>
        <v>4.2851008657106672E-3</v>
      </c>
      <c r="F38" s="107">
        <f t="shared" si="0"/>
        <v>1.419860769319798E-2</v>
      </c>
      <c r="G38" s="107">
        <f t="shared" si="1"/>
        <v>3.2597728779334041E-2</v>
      </c>
      <c r="H38" s="107">
        <f t="shared" si="2"/>
        <v>4.6796336472532021E-2</v>
      </c>
      <c r="I38" s="107">
        <f t="shared" si="3"/>
        <v>1.6331975855702821</v>
      </c>
      <c r="J38" s="109">
        <f t="shared" si="4"/>
        <v>3.3344544469904272E-2</v>
      </c>
      <c r="K38" s="110">
        <f t="shared" si="5"/>
        <v>1.7217293475393232</v>
      </c>
      <c r="L38" s="110"/>
      <c r="M38" s="112" t="str">
        <f t="shared" si="6"/>
        <v/>
      </c>
      <c r="N38" s="113" t="str">
        <f t="shared" si="7"/>
        <v/>
      </c>
      <c r="O38" s="105" t="str">
        <f t="shared" si="8"/>
        <v/>
      </c>
      <c r="P38" s="107">
        <f t="shared" si="9"/>
        <v>4.6796336472532021E-2</v>
      </c>
      <c r="Q38" s="114" t="str">
        <f t="shared" si="10"/>
        <v/>
      </c>
    </row>
    <row r="39" spans="1:20" ht="12.75" customHeight="1" x14ac:dyDescent="0.25">
      <c r="A39" s="104">
        <f>Deck!B39</f>
        <v>1820</v>
      </c>
      <c r="B39" s="128">
        <f>(Deck!AH39+Deck!AA39)/2</f>
        <v>-4.52659340945223E-2</v>
      </c>
      <c r="C39" s="128">
        <f>Deck!AG39</f>
        <v>-1.9880775841196706E-2</v>
      </c>
      <c r="D39" s="157">
        <f>Deck!AF39</f>
        <v>18.697191700421129</v>
      </c>
      <c r="E39" s="107">
        <f t="shared" si="11"/>
        <v>4.2922845960562742E-3</v>
      </c>
      <c r="F39" s="107">
        <f t="shared" si="0"/>
        <v>1.4222410859598845E-2</v>
      </c>
      <c r="G39" s="107">
        <f t="shared" si="1"/>
        <v>4.6796336472532021E-2</v>
      </c>
      <c r="H39" s="107">
        <f t="shared" si="2"/>
        <v>6.1018747332130863E-2</v>
      </c>
      <c r="I39" s="107">
        <f t="shared" si="3"/>
        <v>1.752451421197148</v>
      </c>
      <c r="J39" s="109">
        <f t="shared" si="4"/>
        <v>3.724729578106583E-2</v>
      </c>
      <c r="K39" s="110">
        <f t="shared" si="5"/>
        <v>1.8735333107012067</v>
      </c>
      <c r="L39" s="110"/>
      <c r="M39" s="112" t="str">
        <f t="shared" si="6"/>
        <v/>
      </c>
      <c r="N39" s="113" t="str">
        <f t="shared" si="7"/>
        <v/>
      </c>
      <c r="O39" s="105" t="str">
        <f t="shared" si="8"/>
        <v/>
      </c>
      <c r="P39" s="107">
        <f t="shared" si="9"/>
        <v>6.1018747332130863E-2</v>
      </c>
      <c r="Q39" s="114" t="str">
        <f t="shared" si="10"/>
        <v/>
      </c>
    </row>
    <row r="40" spans="1:20" ht="12.75" customHeight="1" x14ac:dyDescent="0.25">
      <c r="A40" s="104">
        <f>Deck!B40</f>
        <v>1830</v>
      </c>
      <c r="B40" s="128">
        <f>(Deck!AH40+Deck!AA40)/2</f>
        <v>-4.5265934093764032E-2</v>
      </c>
      <c r="C40" s="128">
        <f>Deck!AG40</f>
        <v>-2.008194682870065E-2</v>
      </c>
      <c r="D40" s="157">
        <f>Deck!AF40</f>
        <v>18.741614747098371</v>
      </c>
      <c r="E40" s="107">
        <f t="shared" si="11"/>
        <v>4.302482724310921E-3</v>
      </c>
      <c r="F40" s="107">
        <f t="shared" si="0"/>
        <v>1.4256202181397434E-2</v>
      </c>
      <c r="G40" s="107">
        <f t="shared" si="1"/>
        <v>6.1018747332130863E-2</v>
      </c>
      <c r="H40" s="107">
        <f t="shared" si="2"/>
        <v>7.5274949513528297E-2</v>
      </c>
      <c r="I40" s="107">
        <f t="shared" si="3"/>
        <v>1.852045674745983</v>
      </c>
      <c r="J40" s="109">
        <f t="shared" si="4"/>
        <v>4.0450524583689591E-2</v>
      </c>
      <c r="K40" s="110">
        <f t="shared" si="5"/>
        <v>2.0142730646950349</v>
      </c>
      <c r="L40" s="110"/>
      <c r="M40" s="112" t="str">
        <f t="shared" si="6"/>
        <v/>
      </c>
      <c r="N40" s="113" t="str">
        <f t="shared" si="7"/>
        <v/>
      </c>
      <c r="O40" s="105" t="str">
        <f t="shared" si="8"/>
        <v/>
      </c>
      <c r="P40" s="107">
        <f t="shared" si="9"/>
        <v>7.5274949513528297E-2</v>
      </c>
      <c r="Q40" s="114" t="str">
        <f t="shared" si="10"/>
        <v/>
      </c>
    </row>
    <row r="41" spans="1:20" ht="12.75" customHeight="1" x14ac:dyDescent="0.25">
      <c r="A41" s="104">
        <f>Deck!B42</f>
        <v>1840</v>
      </c>
      <c r="B41" s="128">
        <f>(Deck!AH42+Deck!AA42)/2</f>
        <v>-4.5389288897348418E-2</v>
      </c>
      <c r="C41" s="128">
        <f>Deck!AG42</f>
        <v>-2.10268254280261E-2</v>
      </c>
      <c r="D41" s="157">
        <f>Deck!AF42</f>
        <v>18.764030143227057</v>
      </c>
      <c r="E41" s="107">
        <f t="shared" si="11"/>
        <v>4.3076285911907847E-3</v>
      </c>
      <c r="F41" s="107">
        <f t="shared" si="0"/>
        <v>1.4273252922408752E-2</v>
      </c>
      <c r="G41" s="107">
        <f t="shared" si="1"/>
        <v>7.5274949513528297E-2</v>
      </c>
      <c r="H41" s="107">
        <f t="shared" si="2"/>
        <v>8.9548202435937044E-2</v>
      </c>
      <c r="I41" s="107">
        <f t="shared" si="3"/>
        <v>1.9590261466750067</v>
      </c>
      <c r="J41" s="109">
        <f t="shared" si="4"/>
        <v>4.3897820102696133E-2</v>
      </c>
      <c r="K41" s="110">
        <f t="shared" si="5"/>
        <v>2.0877055479894691</v>
      </c>
      <c r="L41" s="110"/>
      <c r="M41" s="112" t="str">
        <f t="shared" si="6"/>
        <v/>
      </c>
      <c r="N41" s="113" t="str">
        <f t="shared" si="7"/>
        <v/>
      </c>
      <c r="O41" s="105" t="str">
        <f t="shared" si="8"/>
        <v/>
      </c>
      <c r="P41" s="107">
        <f t="shared" si="9"/>
        <v>8.9548202435937044E-2</v>
      </c>
      <c r="Q41" s="114" t="str">
        <f t="shared" si="10"/>
        <v/>
      </c>
    </row>
    <row r="42" spans="1:20" ht="12.75" customHeight="1" x14ac:dyDescent="0.25">
      <c r="A42" s="104">
        <f>Deck!B43</f>
        <v>1850</v>
      </c>
      <c r="B42" s="128">
        <f>(Deck!AH43+Deck!AA43)/2</f>
        <v>-4.5389288895123572E-2</v>
      </c>
      <c r="C42" s="128">
        <f>Deck!AG43</f>
        <v>-2.2684282879649582E-2</v>
      </c>
      <c r="D42" s="157">
        <f>Deck!AF43</f>
        <v>18.7660532930614</v>
      </c>
      <c r="E42" s="107">
        <f t="shared" si="11"/>
        <v>4.308093042484252E-3</v>
      </c>
      <c r="F42" s="107">
        <f t="shared" si="0"/>
        <v>1.4274791873746237E-2</v>
      </c>
      <c r="G42" s="107">
        <f t="shared" si="1"/>
        <v>8.9548202435937044E-2</v>
      </c>
      <c r="H42" s="107">
        <f t="shared" si="2"/>
        <v>0.10382299430968328</v>
      </c>
      <c r="I42" s="107">
        <f t="shared" si="3"/>
        <v>2.0721974096732292</v>
      </c>
      <c r="J42" s="109">
        <f t="shared" si="4"/>
        <v>4.7736137285846254E-2</v>
      </c>
      <c r="K42" s="110">
        <f t="shared" si="5"/>
        <v>2.1043705696630628</v>
      </c>
      <c r="L42" s="110"/>
      <c r="M42" s="112" t="str">
        <f t="shared" si="6"/>
        <v/>
      </c>
      <c r="N42" s="113" t="str">
        <f t="shared" si="7"/>
        <v/>
      </c>
      <c r="O42" s="105" t="str">
        <f t="shared" si="8"/>
        <v/>
      </c>
      <c r="P42" s="107">
        <f t="shared" si="9"/>
        <v>0.10382299430968328</v>
      </c>
      <c r="Q42" s="114" t="str">
        <f t="shared" si="10"/>
        <v/>
      </c>
    </row>
    <row r="43" spans="1:20" ht="12.75" customHeight="1" x14ac:dyDescent="0.25">
      <c r="A43" s="104">
        <f>Deck!B45</f>
        <v>1860</v>
      </c>
      <c r="B43" s="128">
        <f>(Deck!AH45+Deck!AA45)/2</f>
        <v>-4.4211378682309357E-2</v>
      </c>
      <c r="C43" s="128">
        <f>Deck!AG45</f>
        <v>-2.4245576943647627E-2</v>
      </c>
      <c r="D43" s="157">
        <f>Deck!AF45</f>
        <v>18.768022482923278</v>
      </c>
      <c r="E43" s="107">
        <f t="shared" si="11"/>
        <v>4.3085451062725615E-3</v>
      </c>
      <c r="F43" s="107">
        <f t="shared" si="0"/>
        <v>1.4276289779299374E-2</v>
      </c>
      <c r="G43" s="107">
        <f t="shared" si="1"/>
        <v>0.10382299430968328</v>
      </c>
      <c r="H43" s="107">
        <f t="shared" si="2"/>
        <v>0.11809928408898265</v>
      </c>
      <c r="I43" s="107">
        <f t="shared" si="3"/>
        <v>2.1550293069403623</v>
      </c>
      <c r="J43" s="109">
        <f t="shared" si="4"/>
        <v>5.1614913748090768E-2</v>
      </c>
      <c r="K43" s="110">
        <f t="shared" si="5"/>
        <v>2.1288383389702732</v>
      </c>
      <c r="L43" s="110"/>
      <c r="M43" s="112" t="str">
        <f t="shared" si="6"/>
        <v/>
      </c>
      <c r="N43" s="113" t="str">
        <f t="shared" si="7"/>
        <v/>
      </c>
      <c r="O43" s="105" t="str">
        <f t="shared" si="8"/>
        <v/>
      </c>
      <c r="P43" s="107">
        <f t="shared" si="9"/>
        <v>0.11809928408898265</v>
      </c>
      <c r="Q43" s="114" t="str">
        <f t="shared" si="10"/>
        <v/>
      </c>
    </row>
    <row r="44" spans="1:20" ht="12.75" customHeight="1" x14ac:dyDescent="0.25">
      <c r="A44" s="104">
        <f>Deck!B47</f>
        <v>1870</v>
      </c>
      <c r="B44" s="128">
        <f>(Deck!AH47+Deck!AA47)/2</f>
        <v>-4.4975863326816412E-2</v>
      </c>
      <c r="C44" s="128">
        <f>Deck!AG47</f>
        <v>-2.0547845962234846E-2</v>
      </c>
      <c r="D44" s="157">
        <f>Deck!AF47</f>
        <v>18.770807164374173</v>
      </c>
      <c r="E44" s="107">
        <f t="shared" si="11"/>
        <v>4.3091843811694612E-3</v>
      </c>
      <c r="F44" s="107">
        <f t="shared" si="0"/>
        <v>1.4278408005626745E-2</v>
      </c>
      <c r="G44" s="107">
        <f t="shared" si="1"/>
        <v>0.11809928408898265</v>
      </c>
      <c r="H44" s="107">
        <f t="shared" si="2"/>
        <v>0.13237769209460939</v>
      </c>
      <c r="I44" s="107">
        <f t="shared" si="3"/>
        <v>2.1414020565340319</v>
      </c>
      <c r="J44" s="109">
        <f t="shared" si="4"/>
        <v>5.0478566270681244E-2</v>
      </c>
      <c r="K44" s="110">
        <f t="shared" si="5"/>
        <v>2.4566354236573731</v>
      </c>
      <c r="L44" s="110"/>
      <c r="M44" s="112" t="str">
        <f t="shared" si="6"/>
        <v/>
      </c>
      <c r="N44" s="113" t="str">
        <f t="shared" si="7"/>
        <v/>
      </c>
      <c r="O44" s="105" t="str">
        <f t="shared" si="8"/>
        <v/>
      </c>
      <c r="P44" s="107">
        <f t="shared" si="9"/>
        <v>0.13237769209460939</v>
      </c>
      <c r="Q44" s="114" t="str">
        <f t="shared" si="10"/>
        <v/>
      </c>
    </row>
    <row r="45" spans="1:20" ht="12.75" customHeight="1" x14ac:dyDescent="0.25">
      <c r="A45" s="104">
        <f>Deck!B48</f>
        <v>1880</v>
      </c>
      <c r="B45" s="128">
        <f>(Deck!AH48+Deck!AA48)/2</f>
        <v>-4.4975863327952052E-2</v>
      </c>
      <c r="C45" s="128">
        <f>Deck!AG48</f>
        <v>-1.6802896673113729E-2</v>
      </c>
      <c r="D45" s="157">
        <f>Deck!AF48</f>
        <v>18.773407163442634</v>
      </c>
      <c r="E45" s="107">
        <f t="shared" si="11"/>
        <v>4.3097812588252151E-3</v>
      </c>
      <c r="F45" s="107">
        <f t="shared" si="0"/>
        <v>1.4280385749427995E-2</v>
      </c>
      <c r="G45" s="107">
        <f t="shared" si="1"/>
        <v>0.13237769209460939</v>
      </c>
      <c r="H45" s="107">
        <f t="shared" si="2"/>
        <v>0.14665807784403739</v>
      </c>
      <c r="I45" s="107">
        <f t="shared" si="3"/>
        <v>2.089272288684223</v>
      </c>
      <c r="J45" s="109">
        <f t="shared" si="4"/>
        <v>4.8655521134189493E-2</v>
      </c>
      <c r="K45" s="110">
        <f t="shared" si="5"/>
        <v>2.8956626991608574</v>
      </c>
      <c r="L45" s="110"/>
      <c r="M45" s="112" t="str">
        <f t="shared" si="6"/>
        <v/>
      </c>
      <c r="N45" s="113" t="str">
        <f t="shared" si="7"/>
        <v/>
      </c>
      <c r="O45" s="105" t="str">
        <f t="shared" si="8"/>
        <v/>
      </c>
      <c r="P45" s="107">
        <f t="shared" si="9"/>
        <v>0.14665807784403739</v>
      </c>
      <c r="Q45" s="114" t="str">
        <f t="shared" si="10"/>
        <v/>
      </c>
    </row>
    <row r="46" spans="1:20" s="139" customFormat="1" ht="12.75" customHeight="1" x14ac:dyDescent="0.25">
      <c r="A46" s="129">
        <f>Deck!B50</f>
        <v>1889.6410000000001</v>
      </c>
      <c r="B46" s="130">
        <f>(Deck!AH50+Deck!AA50)/2</f>
        <v>-4.4803748692574211E-2</v>
      </c>
      <c r="C46" s="130">
        <f>Deck!AG50</f>
        <v>-1.6077067576879159E-2</v>
      </c>
      <c r="D46" s="158">
        <f>Deck!AF50</f>
        <v>18.776322567124907</v>
      </c>
      <c r="E46" s="132">
        <f t="shared" si="11"/>
        <v>4.1557053689084637E-3</v>
      </c>
      <c r="F46" s="132">
        <f t="shared" si="0"/>
        <v>1.3769857949857635E-2</v>
      </c>
      <c r="G46" s="132">
        <f t="shared" si="1"/>
        <v>0.14665807784403739</v>
      </c>
      <c r="H46" s="132">
        <f t="shared" si="2"/>
        <v>0.16042793579389503</v>
      </c>
      <c r="I46" s="132">
        <f t="shared" si="3"/>
        <v>2.1103847013664159</v>
      </c>
      <c r="J46" s="134">
        <f t="shared" si="4"/>
        <v>4.9532708311222383E-2</v>
      </c>
      <c r="K46" s="135">
        <f t="shared" si="5"/>
        <v>3.0809541649533547</v>
      </c>
      <c r="L46" s="135">
        <v>1.25</v>
      </c>
      <c r="M46" s="137">
        <f t="shared" si="6"/>
        <v>0.40571846677210299</v>
      </c>
      <c r="N46" s="138">
        <f t="shared" si="7"/>
        <v>0.75079355617133903</v>
      </c>
      <c r="O46" s="131">
        <f t="shared" si="8"/>
        <v>0.1204482604239257</v>
      </c>
      <c r="P46" s="132">
        <f t="shared" si="9"/>
        <v>3.9979675369969325E-2</v>
      </c>
      <c r="Q46" s="114" t="str">
        <f t="shared" si="10"/>
        <v/>
      </c>
      <c r="S46" s="145" t="s">
        <v>111</v>
      </c>
      <c r="T46" s="210"/>
    </row>
    <row r="47" spans="1:20" ht="12.75" customHeight="1" x14ac:dyDescent="0.25">
      <c r="A47" s="104">
        <f>Deck!B51</f>
        <v>1890</v>
      </c>
      <c r="B47" s="128">
        <f>(Deck!AH51+Deck!AA51)/2</f>
        <v>-4.4803748053919457E-2</v>
      </c>
      <c r="C47" s="128">
        <f>Deck!AG51</f>
        <v>-1.615507815254957E-2</v>
      </c>
      <c r="D47" s="157">
        <f>Deck!AF51</f>
        <v>18.776584011479745</v>
      </c>
      <c r="E47" s="107">
        <f t="shared" si="11"/>
        <v>1.5474732920385201E-4</v>
      </c>
      <c r="F47" s="107">
        <f t="shared" si="0"/>
        <v>5.1275260204902023E-4</v>
      </c>
      <c r="G47" s="107">
        <f t="shared" si="1"/>
        <v>3.9979675369969325E-2</v>
      </c>
      <c r="H47" s="107">
        <f t="shared" si="2"/>
        <v>4.0492427972018345E-2</v>
      </c>
      <c r="I47" s="107">
        <f t="shared" si="3"/>
        <v>1.4950789410572449</v>
      </c>
      <c r="J47" s="109">
        <f t="shared" si="4"/>
        <v>2.9611674467116281E-2</v>
      </c>
      <c r="K47" s="110">
        <f t="shared" si="5"/>
        <v>1.8329638635912764</v>
      </c>
      <c r="L47" s="110"/>
      <c r="M47" s="112" t="str">
        <f t="shared" si="6"/>
        <v/>
      </c>
      <c r="N47" s="113" t="str">
        <f t="shared" si="7"/>
        <v/>
      </c>
      <c r="O47" s="105" t="str">
        <f t="shared" si="8"/>
        <v/>
      </c>
      <c r="P47" s="107">
        <f t="shared" si="9"/>
        <v>4.0492427972018345E-2</v>
      </c>
      <c r="Q47" s="114" t="str">
        <f t="shared" si="10"/>
        <v/>
      </c>
    </row>
    <row r="48" spans="1:20" ht="12.75" customHeight="1" x14ac:dyDescent="0.25">
      <c r="A48" s="104">
        <f>Deck!B53</f>
        <v>1900</v>
      </c>
      <c r="B48" s="128">
        <f>(Deck!AH53+Deck!AA53)/2</f>
        <v>-4.4803748691497239E-2</v>
      </c>
      <c r="C48" s="128">
        <f>Deck!AG53</f>
        <v>-1.83152017141066E-2</v>
      </c>
      <c r="D48" s="157">
        <f>Deck!AF53</f>
        <v>18.780168605441673</v>
      </c>
      <c r="E48" s="107">
        <f t="shared" si="11"/>
        <v>4.3113334723236165E-3</v>
      </c>
      <c r="F48" s="107">
        <f t="shared" si="0"/>
        <v>1.4285528982040382E-2</v>
      </c>
      <c r="G48" s="107">
        <f t="shared" si="1"/>
        <v>4.0492427972018345E-2</v>
      </c>
      <c r="H48" s="107">
        <f t="shared" si="2"/>
        <v>5.4777956954058724E-2</v>
      </c>
      <c r="I48" s="107">
        <f t="shared" si="3"/>
        <v>1.6645019667779408</v>
      </c>
      <c r="J48" s="109">
        <f t="shared" si="4"/>
        <v>3.4757243981406574E-2</v>
      </c>
      <c r="K48" s="110">
        <f t="shared" si="5"/>
        <v>1.8977265183290941</v>
      </c>
      <c r="L48" s="110"/>
      <c r="M48" s="112" t="str">
        <f t="shared" si="6"/>
        <v/>
      </c>
      <c r="N48" s="113" t="str">
        <f t="shared" si="7"/>
        <v/>
      </c>
      <c r="O48" s="105" t="str">
        <f t="shared" si="8"/>
        <v/>
      </c>
      <c r="P48" s="107">
        <f t="shared" si="9"/>
        <v>5.4777956954058724E-2</v>
      </c>
      <c r="Q48" s="114" t="str">
        <f t="shared" si="10"/>
        <v/>
      </c>
    </row>
    <row r="49" spans="1:20" s="139" customFormat="1" ht="12.75" customHeight="1" x14ac:dyDescent="0.25">
      <c r="A49" s="129">
        <f>Deck!B54</f>
        <v>1901.607</v>
      </c>
      <c r="B49" s="130">
        <f>(Deck!AH54+Deck!AA54)/2</f>
        <v>-4.4803748688196594E-2</v>
      </c>
      <c r="C49" s="130">
        <f>Deck!AG54</f>
        <v>-1.8661413338333623E-2</v>
      </c>
      <c r="D49" s="158">
        <f>Deck!AF54</f>
        <v>18.780707073468694</v>
      </c>
      <c r="E49" s="132">
        <f>((A49-A48)*D49)/43560</f>
        <v>6.9285115397299459E-4</v>
      </c>
      <c r="F49" s="132">
        <f t="shared" si="0"/>
        <v>2.295750329650769E-3</v>
      </c>
      <c r="G49" s="132">
        <f t="shared" si="1"/>
        <v>5.4777956954058724E-2</v>
      </c>
      <c r="H49" s="132">
        <f t="shared" si="2"/>
        <v>5.7073707283709495E-2</v>
      </c>
      <c r="I49" s="132">
        <f t="shared" si="3"/>
        <v>1.6896654550604788</v>
      </c>
      <c r="J49" s="134">
        <f t="shared" si="4"/>
        <v>3.5544410933629644E-2</v>
      </c>
      <c r="K49" s="135">
        <f t="shared" si="5"/>
        <v>1.9047009081898185</v>
      </c>
      <c r="L49" s="135">
        <v>1.25</v>
      </c>
      <c r="M49" s="137">
        <f t="shared" si="6"/>
        <v>0.6562710158982229</v>
      </c>
      <c r="N49" s="138">
        <f t="shared" si="7"/>
        <v>0.94223069636219214</v>
      </c>
      <c r="O49" s="131">
        <f t="shared" si="8"/>
        <v>5.3776598957901517E-2</v>
      </c>
      <c r="P49" s="132">
        <f t="shared" si="9"/>
        <v>3.2971083258079778E-3</v>
      </c>
      <c r="Q49" s="114" t="str">
        <f t="shared" si="10"/>
        <v/>
      </c>
      <c r="S49" s="145" t="s">
        <v>112</v>
      </c>
      <c r="T49" s="210"/>
    </row>
    <row r="50" spans="1:20" ht="12.75" customHeight="1" x14ac:dyDescent="0.25">
      <c r="A50" s="104">
        <f>Deck!B57</f>
        <v>1910</v>
      </c>
      <c r="B50" s="128">
        <f>(Deck!AH57+Deck!AA57)/2</f>
        <v>-4.4836559648218477E-2</v>
      </c>
      <c r="C50" s="128">
        <f>Deck!AG57</f>
        <v>-1.7536742310101012E-2</v>
      </c>
      <c r="D50" s="157">
        <f>Deck!AF57</f>
        <v>18.791699497535681</v>
      </c>
      <c r="E50" s="107">
        <f t="shared" si="11"/>
        <v>3.620723918338327E-3</v>
      </c>
      <c r="F50" s="107">
        <f t="shared" si="0"/>
        <v>1.1997206155225121E-2</v>
      </c>
      <c r="G50" s="107">
        <f t="shared" si="1"/>
        <v>3.2971083258079778E-3</v>
      </c>
      <c r="H50" s="107">
        <f t="shared" si="2"/>
        <v>1.5294314481033099E-2</v>
      </c>
      <c r="I50" s="107">
        <f t="shared" si="3"/>
        <v>1.1952763086590084</v>
      </c>
      <c r="J50" s="109">
        <f t="shared" si="4"/>
        <v>2.1191286556269503E-2</v>
      </c>
      <c r="K50" s="110">
        <f t="shared" si="5"/>
        <v>1.208393564867718</v>
      </c>
      <c r="L50" s="110"/>
      <c r="M50" s="112" t="str">
        <f t="shared" si="6"/>
        <v/>
      </c>
      <c r="N50" s="113" t="str">
        <f t="shared" si="7"/>
        <v/>
      </c>
      <c r="O50" s="105" t="str">
        <f t="shared" si="8"/>
        <v/>
      </c>
      <c r="P50" s="107">
        <f t="shared" si="9"/>
        <v>1.5294314481033099E-2</v>
      </c>
      <c r="Q50" s="114" t="str">
        <f t="shared" si="10"/>
        <v/>
      </c>
    </row>
    <row r="51" spans="1:20" s="139" customFormat="1" ht="12.75" customHeight="1" x14ac:dyDescent="0.25">
      <c r="A51" s="129">
        <f>Deck!B58</f>
        <v>1913.61</v>
      </c>
      <c r="B51" s="130">
        <f>(Deck!AH58+Deck!AA58)/2</f>
        <v>-4.4836559644521073E-2</v>
      </c>
      <c r="C51" s="130">
        <f>Deck!AG58</f>
        <v>-1.6061050861976546E-2</v>
      </c>
      <c r="D51" s="158">
        <f>Deck!AF58</f>
        <v>18.79877634420798</v>
      </c>
      <c r="E51" s="132">
        <f t="shared" si="11"/>
        <v>1.5579334849079184E-3</v>
      </c>
      <c r="F51" s="132">
        <f t="shared" si="0"/>
        <v>5.1621856888625917E-3</v>
      </c>
      <c r="G51" s="132">
        <f t="shared" si="1"/>
        <v>1.5294314481033099E-2</v>
      </c>
      <c r="H51" s="132">
        <f t="shared" si="2"/>
        <v>2.045650016989569E-2</v>
      </c>
      <c r="I51" s="132">
        <f t="shared" si="3"/>
        <v>1.2578881612393087</v>
      </c>
      <c r="J51" s="134">
        <f t="shared" si="4"/>
        <v>2.2869276536799626E-2</v>
      </c>
      <c r="K51" s="135">
        <f t="shared" si="5"/>
        <v>1.4238966511799733</v>
      </c>
      <c r="L51" s="135">
        <v>1.25</v>
      </c>
      <c r="M51" s="137">
        <f t="shared" si="6"/>
        <v>0.87787270162067843</v>
      </c>
      <c r="N51" s="138">
        <f t="shared" si="7"/>
        <v>0.9963542234887518</v>
      </c>
      <c r="O51" s="131">
        <f t="shared" si="8"/>
        <v>2.038192034207394E-2</v>
      </c>
      <c r="P51" s="132">
        <f t="shared" si="9"/>
        <v>7.457982782175035E-5</v>
      </c>
      <c r="Q51" s="114" t="str">
        <f t="shared" si="10"/>
        <v/>
      </c>
      <c r="S51" s="145" t="s">
        <v>113</v>
      </c>
      <c r="T51" s="210"/>
    </row>
    <row r="52" spans="1:20" ht="12.75" customHeight="1" x14ac:dyDescent="0.25">
      <c r="A52" s="104">
        <f>Deck!B60</f>
        <v>1920</v>
      </c>
      <c r="B52" s="128">
        <f>(Deck!AH60+Deck!AA60)/2</f>
        <v>-4.4836559645428584E-2</v>
      </c>
      <c r="C52" s="128">
        <f>Deck!AG60</f>
        <v>-1.3414774941012019E-2</v>
      </c>
      <c r="D52" s="157">
        <f>Deck!AF60</f>
        <v>18.811330212323178</v>
      </c>
      <c r="E52" s="107">
        <f t="shared" si="11"/>
        <v>2.7595133162705921E-3</v>
      </c>
      <c r="F52" s="107">
        <f t="shared" si="0"/>
        <v>9.1435997027304143E-3</v>
      </c>
      <c r="G52" s="107">
        <f t="shared" si="1"/>
        <v>7.457982782175035E-5</v>
      </c>
      <c r="H52" s="107">
        <f t="shared" si="2"/>
        <v>9.2181795305521647E-3</v>
      </c>
      <c r="I52" s="107">
        <f t="shared" si="3"/>
        <v>0.98419886270183332</v>
      </c>
      <c r="J52" s="109">
        <f t="shared" si="4"/>
        <v>1.5856556793535016E-2</v>
      </c>
      <c r="K52" s="110">
        <f t="shared" si="5"/>
        <v>1.1820218276683803</v>
      </c>
      <c r="L52" s="110"/>
      <c r="M52" s="112" t="str">
        <f t="shared" si="6"/>
        <v/>
      </c>
      <c r="N52" s="113" t="str">
        <f t="shared" si="7"/>
        <v/>
      </c>
      <c r="O52" s="105" t="str">
        <f t="shared" si="8"/>
        <v/>
      </c>
      <c r="P52" s="107">
        <f t="shared" si="9"/>
        <v>9.2181795305521647E-3</v>
      </c>
      <c r="Q52" s="114" t="str">
        <f t="shared" si="10"/>
        <v/>
      </c>
    </row>
    <row r="53" spans="1:20" s="139" customFormat="1" ht="12.75" customHeight="1" x14ac:dyDescent="0.25">
      <c r="A53" s="129">
        <f>Deck!B62</f>
        <v>1921.77</v>
      </c>
      <c r="B53" s="130">
        <f>(Deck!AH62+Deck!AA62)/2</f>
        <v>-0.10176319973731325</v>
      </c>
      <c r="C53" s="130">
        <f>Deck!AG62</f>
        <v>-3.5804392616725224E-2</v>
      </c>
      <c r="D53" s="158">
        <f>Deck!AF62</f>
        <v>19.193979624983179</v>
      </c>
      <c r="E53" s="132">
        <f t="shared" si="11"/>
        <v>7.7992065969283467E-4</v>
      </c>
      <c r="F53" s="132">
        <f t="shared" si="0"/>
        <v>2.5842536327233415E-3</v>
      </c>
      <c r="G53" s="132">
        <f t="shared" si="1"/>
        <v>9.2181795305521647E-3</v>
      </c>
      <c r="H53" s="132">
        <f t="shared" si="2"/>
        <v>1.1802433163275505E-2</v>
      </c>
      <c r="I53" s="132">
        <f t="shared" si="3"/>
        <v>1.8200137435162842</v>
      </c>
      <c r="J53" s="134">
        <f t="shared" si="4"/>
        <v>2.1530963907285011E-2</v>
      </c>
      <c r="K53" s="135">
        <f t="shared" si="5"/>
        <v>0.60134978793711757</v>
      </c>
      <c r="L53" s="135"/>
      <c r="M53" s="137" t="str">
        <f t="shared" si="6"/>
        <v/>
      </c>
      <c r="N53" s="138" t="str">
        <f t="shared" si="7"/>
        <v/>
      </c>
      <c r="O53" s="131" t="str">
        <f t="shared" si="8"/>
        <v/>
      </c>
      <c r="P53" s="132">
        <f t="shared" si="9"/>
        <v>1.1802433163275505E-2</v>
      </c>
      <c r="Q53" s="114" t="str">
        <f t="shared" si="10"/>
        <v/>
      </c>
      <c r="S53" s="145" t="s">
        <v>114</v>
      </c>
      <c r="T53" s="210"/>
    </row>
    <row r="54" spans="1:20" ht="12.75" customHeight="1" x14ac:dyDescent="0.25">
      <c r="A54" s="104">
        <f>Deck!B65</f>
        <v>1930</v>
      </c>
      <c r="B54" s="128">
        <f>(Deck!AH65+Deck!AA65)/2</f>
        <v>-4.8687550582997924E-2</v>
      </c>
      <c r="C54" s="128">
        <f>Deck!AG65</f>
        <v>-4.8151911898570814E-2</v>
      </c>
      <c r="D54" s="157">
        <f>Deck!AF65</f>
        <v>19.327907301349072</v>
      </c>
      <c r="E54" s="107">
        <f t="shared" si="11"/>
        <v>3.651714350094197E-3</v>
      </c>
      <c r="F54" s="107">
        <f t="shared" si="0"/>
        <v>1.2099892415486918E-2</v>
      </c>
      <c r="G54" s="107">
        <f t="shared" si="1"/>
        <v>1.1802433163275505E-2</v>
      </c>
      <c r="H54" s="107">
        <f t="shared" si="2"/>
        <v>2.3902325578762422E-2</v>
      </c>
      <c r="I54" s="107">
        <f t="shared" si="3"/>
        <v>1.7759575812139212</v>
      </c>
      <c r="J54" s="109">
        <f t="shared" si="4"/>
        <v>3.5984437556217594E-2</v>
      </c>
      <c r="K54" s="110">
        <f t="shared" si="5"/>
        <v>0.74731067028068809</v>
      </c>
      <c r="L54" s="110"/>
      <c r="M54" s="112" t="str">
        <f t="shared" si="6"/>
        <v/>
      </c>
      <c r="N54" s="113" t="str">
        <f t="shared" si="7"/>
        <v/>
      </c>
      <c r="O54" s="105" t="str">
        <f t="shared" si="8"/>
        <v/>
      </c>
      <c r="P54" s="107">
        <f t="shared" si="9"/>
        <v>2.3902325578762422E-2</v>
      </c>
      <c r="Q54" s="114" t="str">
        <f t="shared" si="10"/>
        <v/>
      </c>
    </row>
    <row r="55" spans="1:20" ht="12.75" customHeight="1" x14ac:dyDescent="0.25">
      <c r="A55" s="104">
        <f>Deck!B68</f>
        <v>1940</v>
      </c>
      <c r="B55" s="128">
        <f>(Deck!AH68+Deck!AA68)/2</f>
        <v>-4.5775670818591491E-2</v>
      </c>
      <c r="C55" s="128">
        <f>Deck!AG68</f>
        <v>-4.7516070203424403E-2</v>
      </c>
      <c r="D55" s="157">
        <f>Deck!AF68</f>
        <v>19.345976572136721</v>
      </c>
      <c r="E55" s="107">
        <f t="shared" si="11"/>
        <v>4.4412251083876765E-3</v>
      </c>
      <c r="F55" s="107">
        <f t="shared" si="0"/>
        <v>1.4715922674254056E-2</v>
      </c>
      <c r="G55" s="107">
        <f t="shared" si="1"/>
        <v>2.3902325578762422E-2</v>
      </c>
      <c r="H55" s="107">
        <f t="shared" si="2"/>
        <v>3.8618248253016477E-2</v>
      </c>
      <c r="I55" s="107">
        <f t="shared" si="3"/>
        <v>1.9512303016921737</v>
      </c>
      <c r="J55" s="109">
        <f t="shared" si="4"/>
        <v>4.3362175104912859E-2</v>
      </c>
      <c r="K55" s="110">
        <f t="shared" si="5"/>
        <v>0.91257915310066662</v>
      </c>
      <c r="L55" s="110"/>
      <c r="M55" s="112" t="str">
        <f t="shared" si="6"/>
        <v/>
      </c>
      <c r="N55" s="113" t="str">
        <f t="shared" si="7"/>
        <v/>
      </c>
      <c r="O55" s="105" t="str">
        <f t="shared" si="8"/>
        <v/>
      </c>
      <c r="P55" s="107">
        <f t="shared" si="9"/>
        <v>3.8618248253016477E-2</v>
      </c>
      <c r="Q55" s="114" t="str">
        <f t="shared" si="10"/>
        <v/>
      </c>
    </row>
    <row r="56" spans="1:20" s="139" customFormat="1" ht="12.75" customHeight="1" x14ac:dyDescent="0.25">
      <c r="A56" s="129">
        <f>Deck!B71</f>
        <v>1946.8330000000001</v>
      </c>
      <c r="B56" s="130">
        <f>(Deck!AH71+Deck!AA71)/2</f>
        <v>-3.8529088685717236E-2</v>
      </c>
      <c r="C56" s="130">
        <f>Deck!AG71</f>
        <v>-6.1057734821055774E-2</v>
      </c>
      <c r="D56" s="158">
        <f>Deck!AF71</f>
        <v>15.702717841484137</v>
      </c>
      <c r="E56" s="132">
        <f t="shared" si="11"/>
        <v>2.4631926311033613E-3</v>
      </c>
      <c r="F56" s="132">
        <f t="shared" si="0"/>
        <v>8.1617462313836285E-3</v>
      </c>
      <c r="G56" s="132">
        <f t="shared" si="1"/>
        <v>3.8618248253016477E-2</v>
      </c>
      <c r="H56" s="132">
        <f t="shared" si="2"/>
        <v>4.6779994484400109E-2</v>
      </c>
      <c r="I56" s="132">
        <f t="shared" si="3"/>
        <v>2.043991172991463</v>
      </c>
      <c r="J56" s="134">
        <f t="shared" si="4"/>
        <v>5.2853222107242484E-2</v>
      </c>
      <c r="K56" s="135">
        <f t="shared" si="5"/>
        <v>0.86562697194944149</v>
      </c>
      <c r="L56" s="135"/>
      <c r="M56" s="137" t="str">
        <f t="shared" si="6"/>
        <v/>
      </c>
      <c r="N56" s="138" t="str">
        <f t="shared" si="7"/>
        <v/>
      </c>
      <c r="O56" s="131" t="str">
        <f t="shared" si="8"/>
        <v/>
      </c>
      <c r="P56" s="132">
        <f t="shared" si="9"/>
        <v>4.6779994484400109E-2</v>
      </c>
      <c r="Q56" s="114" t="str">
        <f t="shared" si="10"/>
        <v/>
      </c>
      <c r="S56" s="145" t="s">
        <v>115</v>
      </c>
      <c r="T56" s="210"/>
    </row>
    <row r="57" spans="1:20" ht="12.75" customHeight="1" x14ac:dyDescent="0.25">
      <c r="A57" s="104">
        <f>Deck!B73</f>
        <v>1950</v>
      </c>
      <c r="B57" s="128">
        <f>(Deck!AH73+Deck!AA73)/2</f>
        <v>-3.8529088648470308E-2</v>
      </c>
      <c r="C57" s="128">
        <f>Deck!AG73</f>
        <v>-5.3266583462319238E-2</v>
      </c>
      <c r="D57" s="157">
        <f>Deck!AF73</f>
        <v>15.35818269522138</v>
      </c>
      <c r="E57" s="107">
        <f t="shared" si="11"/>
        <v>1.1166061661103037E-3</v>
      </c>
      <c r="F57" s="107">
        <f t="shared" si="0"/>
        <v>3.6998552419784622E-3</v>
      </c>
      <c r="G57" s="107">
        <f t="shared" si="1"/>
        <v>4.6779994484400109E-2</v>
      </c>
      <c r="H57" s="107">
        <f t="shared" si="2"/>
        <v>5.0479849726378569E-2</v>
      </c>
      <c r="I57" s="107">
        <f t="shared" si="3"/>
        <v>2.0134409301445113</v>
      </c>
      <c r="J57" s="109">
        <f t="shared" si="4"/>
        <v>5.1678522797621827E-2</v>
      </c>
      <c r="K57" s="110">
        <f t="shared" si="5"/>
        <v>0.97018654921202518</v>
      </c>
      <c r="L57" s="110"/>
      <c r="M57" s="112" t="str">
        <f t="shared" si="6"/>
        <v/>
      </c>
      <c r="N57" s="113" t="str">
        <f t="shared" si="7"/>
        <v/>
      </c>
      <c r="O57" s="105" t="str">
        <f t="shared" si="8"/>
        <v/>
      </c>
      <c r="P57" s="107">
        <f t="shared" si="9"/>
        <v>5.0479849726378569E-2</v>
      </c>
      <c r="Q57" s="114" t="str">
        <f t="shared" si="10"/>
        <v/>
      </c>
    </row>
    <row r="58" spans="1:20" ht="12.75" customHeight="1" x14ac:dyDescent="0.25">
      <c r="A58" s="104">
        <f>Deck!B76</f>
        <v>1960</v>
      </c>
      <c r="B58" s="128">
        <f>(Deck!AH76+Deck!AA76)/2</f>
        <v>-4.4697420221951528E-2</v>
      </c>
      <c r="C58" s="128">
        <f>Deck!AG76</f>
        <v>-2.4712046707051249E-2</v>
      </c>
      <c r="D58" s="157">
        <f>Deck!AF76</f>
        <v>14.502328537056112</v>
      </c>
      <c r="E58" s="107">
        <f t="shared" si="11"/>
        <v>3.3292765236584282E-3</v>
      </c>
      <c r="F58" s="107">
        <f t="shared" si="0"/>
        <v>1.1031500247721768E-2</v>
      </c>
      <c r="G58" s="107">
        <f t="shared" si="1"/>
        <v>5.0479849726378569E-2</v>
      </c>
      <c r="H58" s="107">
        <f t="shared" si="2"/>
        <v>6.1511349974100335E-2</v>
      </c>
      <c r="I58" s="107">
        <f t="shared" si="3"/>
        <v>1.845551668940935</v>
      </c>
      <c r="J58" s="109">
        <f t="shared" si="4"/>
        <v>4.0620344820131028E-2</v>
      </c>
      <c r="K58" s="110">
        <f t="shared" si="5"/>
        <v>1.6437466836180981</v>
      </c>
      <c r="L58" s="110"/>
      <c r="M58" s="112" t="str">
        <f t="shared" si="6"/>
        <v/>
      </c>
      <c r="N58" s="113" t="str">
        <f t="shared" si="7"/>
        <v/>
      </c>
      <c r="O58" s="105" t="str">
        <f t="shared" si="8"/>
        <v/>
      </c>
      <c r="P58" s="107">
        <f t="shared" si="9"/>
        <v>6.1511349974100335E-2</v>
      </c>
      <c r="Q58" s="114" t="str">
        <f t="shared" si="10"/>
        <v/>
      </c>
    </row>
    <row r="59" spans="1:20" ht="12.75" customHeight="1" x14ac:dyDescent="0.25">
      <c r="A59" s="104">
        <f>Deck!B78</f>
        <v>1970</v>
      </c>
      <c r="B59" s="128">
        <f>(Deck!AH78+Deck!AA78)/2</f>
        <v>-4.4697420192866544E-2</v>
      </c>
      <c r="C59" s="128">
        <f>Deck!AG78</f>
        <v>-2.4302019516092451E-2</v>
      </c>
      <c r="D59" s="157">
        <f>Deck!AF78</f>
        <v>14.552544009947914</v>
      </c>
      <c r="E59" s="107">
        <f t="shared" si="11"/>
        <v>3.3408044099972256E-3</v>
      </c>
      <c r="F59" s="107">
        <f t="shared" si="0"/>
        <v>1.1069697699960553E-2</v>
      </c>
      <c r="G59" s="107">
        <f t="shared" si="1"/>
        <v>6.1511349974100335E-2</v>
      </c>
      <c r="H59" s="107">
        <f t="shared" si="2"/>
        <v>7.2581047674060886E-2</v>
      </c>
      <c r="I59" s="107">
        <f t="shared" si="3"/>
        <v>1.9158585954068621</v>
      </c>
      <c r="J59" s="109">
        <f t="shared" si="4"/>
        <v>4.2951496259531902E-2</v>
      </c>
      <c r="K59" s="110">
        <f t="shared" si="5"/>
        <v>1.7674044015597152</v>
      </c>
      <c r="L59" s="110"/>
      <c r="M59" s="112" t="str">
        <f t="shared" si="6"/>
        <v/>
      </c>
      <c r="N59" s="113" t="str">
        <f t="shared" si="7"/>
        <v/>
      </c>
      <c r="O59" s="105" t="str">
        <f t="shared" si="8"/>
        <v/>
      </c>
      <c r="P59" s="107">
        <f t="shared" si="9"/>
        <v>7.2581047674060886E-2</v>
      </c>
      <c r="Q59" s="114" t="str">
        <f t="shared" si="10"/>
        <v/>
      </c>
    </row>
    <row r="60" spans="1:20" ht="12.75" hidden="1" customHeight="1" x14ac:dyDescent="0.25">
      <c r="A60" s="104">
        <f>Deck!B80</f>
        <v>1980</v>
      </c>
      <c r="B60" s="128">
        <f>(Deck!AH80+Deck!AA80)/2</f>
        <v>-4.6193865616880034E-2</v>
      </c>
      <c r="C60" s="128">
        <f>Deck!AG80</f>
        <v>-2.4196513704041762E-2</v>
      </c>
      <c r="D60" s="157">
        <f>Deck!AF80</f>
        <v>14.594328676589958</v>
      </c>
      <c r="E60" s="105">
        <f t="shared" si="11"/>
        <v>3.3503968495385578E-3</v>
      </c>
      <c r="F60" s="107">
        <f t="shared" si="0"/>
        <v>1.1101482082670878E-2</v>
      </c>
      <c r="G60" s="107">
        <f t="shared" si="1"/>
        <v>7.2581047674060886E-2</v>
      </c>
      <c r="H60" s="108">
        <f t="shared" si="2"/>
        <v>8.3682529756731766E-2</v>
      </c>
      <c r="I60" s="107">
        <f t="shared" si="3"/>
        <v>2.0080507802366623</v>
      </c>
      <c r="J60" s="109">
        <f t="shared" si="4"/>
        <v>4.4954152275022939E-2</v>
      </c>
      <c r="K60" s="110">
        <f t="shared" si="5"/>
        <v>1.8578772473124441</v>
      </c>
      <c r="L60" s="110"/>
      <c r="M60" s="112" t="str">
        <f t="shared" si="6"/>
        <v/>
      </c>
      <c r="N60" s="113" t="str">
        <f t="shared" si="7"/>
        <v/>
      </c>
      <c r="O60" s="105" t="str">
        <f t="shared" si="8"/>
        <v/>
      </c>
      <c r="P60" s="107">
        <f t="shared" si="9"/>
        <v>8.3682529756731766E-2</v>
      </c>
      <c r="Q60" s="114" t="str">
        <f t="shared" si="10"/>
        <v/>
      </c>
    </row>
    <row r="61" spans="1:20" ht="12.75" hidden="1" customHeight="1" x14ac:dyDescent="0.25">
      <c r="A61" s="104">
        <f>Deck!B81</f>
        <v>1990</v>
      </c>
      <c r="B61" s="128">
        <f>(Deck!AH81+Deck!AA81)/2</f>
        <v>-4.6193865449205618E-2</v>
      </c>
      <c r="C61" s="128">
        <f>Deck!AG81</f>
        <v>-2.6157521976168406E-2</v>
      </c>
      <c r="D61" s="157">
        <f>Deck!AF81</f>
        <v>14.53263627156405</v>
      </c>
      <c r="E61" s="105">
        <f t="shared" si="11"/>
        <v>3.3362342221221418E-3</v>
      </c>
      <c r="F61" s="107">
        <f t="shared" si="0"/>
        <v>1.1054554461386689E-2</v>
      </c>
      <c r="G61" s="107">
        <f t="shared" si="1"/>
        <v>8.3682529756731766E-2</v>
      </c>
      <c r="H61" s="108">
        <f t="shared" si="2"/>
        <v>9.4737084218118453E-2</v>
      </c>
      <c r="I61" s="107">
        <f t="shared" si="3"/>
        <v>2.1124588690300055</v>
      </c>
      <c r="J61" s="109">
        <f t="shared" si="4"/>
        <v>4.8487064168344238E-2</v>
      </c>
      <c r="K61" s="110">
        <f t="shared" si="5"/>
        <v>1.8536566350788055</v>
      </c>
      <c r="L61" s="110"/>
      <c r="M61" s="112" t="str">
        <f t="shared" si="6"/>
        <v/>
      </c>
      <c r="N61" s="113" t="str">
        <f t="shared" si="7"/>
        <v/>
      </c>
      <c r="O61" s="105" t="str">
        <f t="shared" si="8"/>
        <v/>
      </c>
      <c r="P61" s="107">
        <f t="shared" si="9"/>
        <v>9.4737084218118453E-2</v>
      </c>
      <c r="Q61" s="114" t="str">
        <f t="shared" si="10"/>
        <v/>
      </c>
    </row>
    <row r="62" spans="1:20" ht="12.75" hidden="1" customHeight="1" x14ac:dyDescent="0.25">
      <c r="A62" s="104">
        <f>Deck!B82</f>
        <v>2000</v>
      </c>
      <c r="B62" s="128">
        <f>(Deck!AH82+Deck!AA82)/2</f>
        <v>-4.6193865613935736E-2</v>
      </c>
      <c r="C62" s="128">
        <f>Deck!AG82</f>
        <v>-2.8114739852066518E-2</v>
      </c>
      <c r="D62" s="157">
        <f>Deck!AF82</f>
        <v>14.470997826621948</v>
      </c>
      <c r="E62" s="105">
        <f t="shared" si="11"/>
        <v>3.3220839822364436E-3</v>
      </c>
      <c r="F62" s="107">
        <f t="shared" si="0"/>
        <v>1.100766788597154E-2</v>
      </c>
      <c r="G62" s="107">
        <f t="shared" si="1"/>
        <v>9.4737084218118453E-2</v>
      </c>
      <c r="H62" s="108">
        <f t="shared" si="2"/>
        <v>0.10574475210409</v>
      </c>
      <c r="I62" s="107">
        <f t="shared" si="3"/>
        <v>2.2112097082655162</v>
      </c>
      <c r="J62" s="109">
        <f t="shared" si="4"/>
        <v>5.1908720219782475E-2</v>
      </c>
      <c r="K62" s="110">
        <f t="shared" si="5"/>
        <v>1.8463169317203207</v>
      </c>
      <c r="L62" s="110"/>
      <c r="M62" s="112" t="str">
        <f t="shared" si="6"/>
        <v/>
      </c>
      <c r="N62" s="113" t="str">
        <f t="shared" si="7"/>
        <v/>
      </c>
      <c r="O62" s="105" t="str">
        <f t="shared" si="8"/>
        <v/>
      </c>
      <c r="P62" s="107">
        <f t="shared" si="9"/>
        <v>0.10574475210409</v>
      </c>
      <c r="Q62" s="114" t="str">
        <f t="shared" si="10"/>
        <v/>
      </c>
    </row>
    <row r="64" spans="1:20" x14ac:dyDescent="0.3">
      <c r="B64" s="156" t="s">
        <v>95</v>
      </c>
      <c r="C64" s="156"/>
      <c r="D64" s="156"/>
      <c r="E64" s="156"/>
      <c r="F64" s="156"/>
      <c r="G64" s="156"/>
    </row>
    <row r="65" spans="2:7" ht="15.6" x14ac:dyDescent="0.3">
      <c r="B65" s="156" t="s">
        <v>96</v>
      </c>
      <c r="C65" s="156"/>
      <c r="D65" s="156"/>
      <c r="E65" s="156"/>
      <c r="F65" t="s">
        <v>97</v>
      </c>
      <c r="G65" s="156"/>
    </row>
    <row r="66" spans="2:7" x14ac:dyDescent="0.3">
      <c r="B66" s="156"/>
      <c r="C66" s="156"/>
      <c r="D66" s="156"/>
      <c r="E66" s="156"/>
      <c r="F66" s="156"/>
      <c r="G66" s="156"/>
    </row>
    <row r="67" spans="2:7" ht="15.6" x14ac:dyDescent="0.3">
      <c r="B67" s="156" t="s">
        <v>98</v>
      </c>
      <c r="C67" s="156"/>
      <c r="D67" s="156"/>
      <c r="E67" s="156"/>
      <c r="F67" t="s">
        <v>99</v>
      </c>
      <c r="G67" s="156"/>
    </row>
    <row r="68" spans="2:7" x14ac:dyDescent="0.3">
      <c r="B68" s="156"/>
      <c r="C68" s="156"/>
      <c r="D68" s="156"/>
      <c r="E68" s="156"/>
      <c r="F68" s="156"/>
      <c r="G68" s="156"/>
    </row>
    <row r="69" spans="2:7" ht="15.6" x14ac:dyDescent="0.3">
      <c r="B69" s="156" t="s">
        <v>100</v>
      </c>
      <c r="C69" s="156"/>
      <c r="D69" s="156"/>
      <c r="E69" s="156"/>
      <c r="F69" t="s">
        <v>101</v>
      </c>
      <c r="G69" s="156"/>
    </row>
    <row r="70" spans="2:7" ht="14.4" x14ac:dyDescent="0.3">
      <c r="B70" s="156" t="s">
        <v>102</v>
      </c>
      <c r="C70" s="156"/>
      <c r="D70" s="156"/>
      <c r="E70" s="156"/>
      <c r="F70" t="s">
        <v>103</v>
      </c>
      <c r="G70" s="156"/>
    </row>
  </sheetData>
  <mergeCells count="1">
    <mergeCell ref="D14:D15"/>
  </mergeCells>
  <conditionalFormatting sqref="S19:S24">
    <cfRule type="cellIs" dxfId="1" priority="1" operator="greaterThan">
      <formula>3</formula>
    </cfRule>
  </conditionalFormatting>
  <conditionalFormatting sqref="K19:K62">
    <cfRule type="cellIs" dxfId="0" priority="5" operator="greaterThan">
      <formula>$D$11</formula>
    </cfRule>
  </conditionalFormatting>
  <printOptions horizontalCentered="1"/>
  <pageMargins left="0.5" right="0.5" top="0.5" bottom="0.5" header="0.75" footer="0.25"/>
  <pageSetup scale="85" orientation="landscape" r:id="rId1"/>
  <headerFooter alignWithMargins="0">
    <oddHeader>&amp;R
&amp;"Arial,Bold"&amp;P of &amp;N</oddHeader>
    <oddFooter>&amp;R&amp;F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2FAB8-AC05-49E6-8293-EA88592C6FB2}">
  <dimension ref="A1:AC68"/>
  <sheetViews>
    <sheetView view="pageBreakPreview" zoomScale="115" zoomScaleNormal="100" zoomScaleSheetLayoutView="115" workbookViewId="0">
      <selection activeCell="I29" sqref="I29"/>
    </sheetView>
  </sheetViews>
  <sheetFormatPr defaultColWidth="9.109375" defaultRowHeight="13.2" x14ac:dyDescent="0.3"/>
  <cols>
    <col min="1" max="1" width="9" style="71" customWidth="1"/>
    <col min="2" max="2" width="10.88671875" style="71" customWidth="1"/>
    <col min="3" max="3" width="9.33203125" style="71" customWidth="1"/>
    <col min="4" max="6" width="10.6640625" style="71" customWidth="1"/>
    <col min="7" max="7" width="9.109375" style="71"/>
    <col min="8" max="8" width="8.33203125" style="71" customWidth="1"/>
    <col min="9" max="9" width="8.5546875" style="71" customWidth="1"/>
    <col min="10" max="16384" width="9.109375" style="71"/>
  </cols>
  <sheetData>
    <row r="1" spans="1:29" ht="14.4" x14ac:dyDescent="0.3">
      <c r="B1" s="183"/>
      <c r="C1" s="179"/>
      <c r="D1" s="183"/>
      <c r="E1" s="144"/>
    </row>
    <row r="2" spans="1:29" x14ac:dyDescent="0.3">
      <c r="B2" s="144"/>
      <c r="C2" s="144"/>
      <c r="D2" s="144"/>
      <c r="E2" s="144"/>
    </row>
    <row r="4" spans="1:29" ht="13.8" thickBot="1" x14ac:dyDescent="0.35"/>
    <row r="5" spans="1:29" ht="16.2" thickTop="1" x14ac:dyDescent="0.3">
      <c r="A5" s="73" t="s">
        <v>39</v>
      </c>
      <c r="B5" s="74"/>
      <c r="C5" s="74"/>
      <c r="D5" s="74"/>
      <c r="E5" s="74"/>
      <c r="F5" s="75" t="s">
        <v>40</v>
      </c>
      <c r="G5" s="75" t="s">
        <v>41</v>
      </c>
      <c r="H5" s="75" t="s">
        <v>42</v>
      </c>
      <c r="I5" s="76" t="s">
        <v>43</v>
      </c>
      <c r="K5" s="73" t="s">
        <v>39</v>
      </c>
      <c r="L5" s="74"/>
      <c r="M5" s="74"/>
      <c r="N5" s="74"/>
      <c r="O5" s="74"/>
      <c r="P5" s="75" t="s">
        <v>40</v>
      </c>
      <c r="Q5" s="75" t="s">
        <v>41</v>
      </c>
      <c r="R5" s="75" t="s">
        <v>42</v>
      </c>
      <c r="S5" s="76" t="s">
        <v>43</v>
      </c>
      <c r="U5" s="73" t="s">
        <v>39</v>
      </c>
      <c r="V5" s="74"/>
      <c r="W5" s="74"/>
      <c r="X5" s="74"/>
      <c r="Y5" s="74"/>
      <c r="Z5" s="75" t="s">
        <v>40</v>
      </c>
      <c r="AA5" s="75" t="s">
        <v>41</v>
      </c>
      <c r="AB5" s="75" t="s">
        <v>42</v>
      </c>
      <c r="AC5" s="76" t="s">
        <v>43</v>
      </c>
    </row>
    <row r="6" spans="1:29" x14ac:dyDescent="0.3">
      <c r="A6" s="77" t="str">
        <f>'Lt Shldr'!A5</f>
        <v>Alexander Bridge - Toronto</v>
      </c>
      <c r="B6" s="78"/>
      <c r="C6" s="78"/>
      <c r="D6" s="78"/>
      <c r="E6" s="78"/>
      <c r="F6" s="79" t="str">
        <f>'Lt Shldr'!N5</f>
        <v>JWA</v>
      </c>
      <c r="G6" s="80">
        <f>'Lt Shldr'!O5</f>
        <v>44617</v>
      </c>
      <c r="H6" s="81"/>
      <c r="I6" s="82"/>
      <c r="K6" s="77" t="str">
        <f>A6</f>
        <v>Alexander Bridge - Toronto</v>
      </c>
      <c r="L6" s="78"/>
      <c r="M6" s="78"/>
      <c r="N6" s="78"/>
      <c r="O6" s="78"/>
      <c r="P6" s="79" t="str">
        <f>F6</f>
        <v>JWA</v>
      </c>
      <c r="Q6" s="80">
        <f>G6</f>
        <v>44617</v>
      </c>
      <c r="R6" s="81"/>
      <c r="S6" s="82"/>
      <c r="U6" s="77" t="str">
        <f>A6</f>
        <v>Alexander Bridge - Toronto</v>
      </c>
      <c r="V6" s="78"/>
      <c r="W6" s="78"/>
      <c r="X6" s="78"/>
      <c r="Y6" s="78"/>
      <c r="Z6" s="79" t="str">
        <f>P6</f>
        <v>JWA</v>
      </c>
      <c r="AA6" s="80">
        <f>Q6</f>
        <v>44617</v>
      </c>
      <c r="AB6" s="81"/>
      <c r="AC6" s="82"/>
    </row>
    <row r="7" spans="1:29" ht="15.6" x14ac:dyDescent="0.3">
      <c r="A7" s="83" t="str">
        <f>'Lt Shldr'!A6</f>
        <v>080-10081.00</v>
      </c>
      <c r="B7" s="84"/>
      <c r="C7" s="84"/>
      <c r="D7" s="84"/>
      <c r="E7" s="84"/>
      <c r="F7" s="85" t="s">
        <v>44</v>
      </c>
      <c r="G7" s="85" t="s">
        <v>41</v>
      </c>
      <c r="H7" s="86" t="s">
        <v>45</v>
      </c>
      <c r="I7" s="87" t="s">
        <v>41</v>
      </c>
      <c r="K7" s="83" t="str">
        <f>A7</f>
        <v>080-10081.00</v>
      </c>
      <c r="L7" s="84"/>
      <c r="M7" s="84"/>
      <c r="N7" s="84"/>
      <c r="O7" s="84"/>
      <c r="P7" s="85" t="s">
        <v>44</v>
      </c>
      <c r="Q7" s="85" t="s">
        <v>41</v>
      </c>
      <c r="R7" s="86" t="s">
        <v>45</v>
      </c>
      <c r="S7" s="87" t="s">
        <v>41</v>
      </c>
      <c r="U7" s="83" t="str">
        <f>A7</f>
        <v>080-10081.00</v>
      </c>
      <c r="V7" s="84"/>
      <c r="W7" s="84"/>
      <c r="X7" s="84"/>
      <c r="Y7" s="84"/>
      <c r="Z7" s="85" t="s">
        <v>44</v>
      </c>
      <c r="AA7" s="85" t="s">
        <v>41</v>
      </c>
      <c r="AB7" s="86" t="s">
        <v>45</v>
      </c>
      <c r="AC7" s="87" t="s">
        <v>41</v>
      </c>
    </row>
    <row r="8" spans="1:29" ht="13.8" thickBot="1" x14ac:dyDescent="0.35">
      <c r="A8" s="88" t="s">
        <v>136</v>
      </c>
      <c r="B8" s="89"/>
      <c r="C8" s="89"/>
      <c r="D8" s="89"/>
      <c r="E8" s="89"/>
      <c r="F8" s="90" t="str">
        <f>'Lt Shldr'!N7</f>
        <v>RLC</v>
      </c>
      <c r="G8" s="155">
        <f>'Lt Shldr'!O7</f>
        <v>44624</v>
      </c>
      <c r="H8" s="91"/>
      <c r="I8" s="92"/>
      <c r="K8" s="88" t="s">
        <v>136</v>
      </c>
      <c r="L8" s="89"/>
      <c r="M8" s="89"/>
      <c r="N8" s="89"/>
      <c r="O8" s="89"/>
      <c r="P8" s="90" t="str">
        <f>F8</f>
        <v>RLC</v>
      </c>
      <c r="Q8" s="155">
        <f>G8</f>
        <v>44624</v>
      </c>
      <c r="R8" s="91"/>
      <c r="S8" s="92"/>
      <c r="U8" s="88" t="s">
        <v>136</v>
      </c>
      <c r="V8" s="89"/>
      <c r="W8" s="89"/>
      <c r="X8" s="89"/>
      <c r="Y8" s="89"/>
      <c r="Z8" s="90" t="str">
        <f>P8</f>
        <v>RLC</v>
      </c>
      <c r="AA8" s="155">
        <f>Q8</f>
        <v>44624</v>
      </c>
      <c r="AB8" s="91"/>
      <c r="AC8" s="92"/>
    </row>
    <row r="9" spans="1:29" ht="13.8" thickTop="1" x14ac:dyDescent="0.3">
      <c r="A9" s="177"/>
      <c r="B9" s="178"/>
      <c r="C9" s="178"/>
      <c r="D9" s="178"/>
      <c r="E9" s="178"/>
      <c r="F9" s="179"/>
      <c r="G9" s="180"/>
      <c r="H9" s="181"/>
      <c r="I9" s="180"/>
      <c r="J9" s="180"/>
    </row>
    <row r="10" spans="1:29" x14ac:dyDescent="0.3">
      <c r="A10" s="177"/>
      <c r="B10" s="178"/>
      <c r="C10" s="178"/>
      <c r="D10" s="178"/>
      <c r="E10" s="178"/>
      <c r="F10" s="179"/>
      <c r="G10" s="180"/>
      <c r="H10" s="181"/>
      <c r="I10" s="180"/>
      <c r="J10" s="180"/>
    </row>
    <row r="11" spans="1:29" x14ac:dyDescent="0.3">
      <c r="A11" s="177"/>
      <c r="B11" s="178"/>
      <c r="C11" s="178"/>
      <c r="D11" s="178"/>
      <c r="E11" s="178"/>
      <c r="F11" s="179"/>
      <c r="G11" s="180"/>
      <c r="H11" s="181"/>
      <c r="I11" s="180"/>
      <c r="J11" s="180"/>
    </row>
    <row r="12" spans="1:29" x14ac:dyDescent="0.3">
      <c r="A12" s="177"/>
      <c r="B12" s="178"/>
      <c r="C12" s="178"/>
      <c r="D12" s="178"/>
      <c r="E12" s="178"/>
      <c r="F12" s="179"/>
      <c r="G12" s="180"/>
      <c r="H12" s="181"/>
      <c r="I12" s="180"/>
      <c r="J12" s="180"/>
    </row>
    <row r="13" spans="1:29" x14ac:dyDescent="0.3">
      <c r="A13" s="177"/>
      <c r="B13" s="178"/>
      <c r="C13" s="178"/>
      <c r="D13" s="178"/>
      <c r="E13" s="178"/>
      <c r="F13" s="179"/>
      <c r="G13" s="180"/>
      <c r="H13" s="181"/>
      <c r="I13" s="180"/>
      <c r="J13" s="180"/>
    </row>
    <row r="14" spans="1:29" x14ac:dyDescent="0.3">
      <c r="A14" s="177"/>
      <c r="B14" s="178"/>
      <c r="C14" s="178"/>
      <c r="D14" s="178"/>
      <c r="E14" s="178"/>
      <c r="F14" s="179"/>
      <c r="G14" s="180"/>
      <c r="H14" s="181"/>
      <c r="I14" s="180"/>
      <c r="J14" s="180"/>
    </row>
    <row r="15" spans="1:29" x14ac:dyDescent="0.3">
      <c r="A15" s="177"/>
      <c r="B15" s="178"/>
      <c r="C15" s="178"/>
      <c r="D15" s="178"/>
      <c r="E15" s="178"/>
      <c r="F15" s="179"/>
      <c r="G15" s="180"/>
      <c r="H15" s="181"/>
      <c r="I15" s="180"/>
      <c r="J15" s="180"/>
    </row>
    <row r="16" spans="1:29" x14ac:dyDescent="0.3">
      <c r="A16" s="177"/>
      <c r="B16" s="178"/>
      <c r="C16" s="178"/>
      <c r="D16" s="178"/>
      <c r="E16" s="178"/>
      <c r="F16" s="179"/>
      <c r="G16" s="180"/>
      <c r="H16" s="181"/>
      <c r="I16" s="180"/>
      <c r="J16" s="180"/>
    </row>
    <row r="17" spans="1:15" x14ac:dyDescent="0.3">
      <c r="A17" s="177"/>
      <c r="B17" s="178"/>
      <c r="C17" s="178"/>
      <c r="D17" s="178"/>
      <c r="E17" s="178"/>
      <c r="F17" s="179"/>
      <c r="G17" s="180"/>
      <c r="H17" s="181"/>
      <c r="I17" s="180"/>
      <c r="J17" s="180"/>
    </row>
    <row r="18" spans="1:15" x14ac:dyDescent="0.3">
      <c r="A18" s="177"/>
      <c r="B18" s="178"/>
      <c r="C18" s="178"/>
      <c r="D18" s="178"/>
      <c r="E18" s="178"/>
      <c r="F18" s="179"/>
      <c r="G18" s="180"/>
      <c r="H18" s="181"/>
      <c r="I18" s="180"/>
      <c r="J18" s="180"/>
    </row>
    <row r="19" spans="1:15" x14ac:dyDescent="0.3">
      <c r="A19" s="177"/>
      <c r="B19" s="178"/>
      <c r="C19" s="178"/>
      <c r="D19" s="178"/>
      <c r="E19" s="178"/>
      <c r="F19" s="179"/>
      <c r="G19" s="180"/>
      <c r="H19" s="181"/>
      <c r="I19" s="180"/>
      <c r="J19" s="180"/>
    </row>
    <row r="20" spans="1:15" x14ac:dyDescent="0.3">
      <c r="A20" s="177"/>
      <c r="B20" s="178"/>
      <c r="C20" s="178"/>
      <c r="D20" s="178"/>
      <c r="E20" s="178"/>
      <c r="F20" s="179"/>
      <c r="G20" s="180"/>
      <c r="H20" s="181"/>
      <c r="I20" s="180"/>
      <c r="J20" s="180"/>
    </row>
    <row r="21" spans="1:15" x14ac:dyDescent="0.3">
      <c r="A21" s="177"/>
      <c r="B21" s="178"/>
      <c r="C21" s="178"/>
      <c r="D21" s="178"/>
      <c r="E21" s="178"/>
      <c r="F21" s="179"/>
      <c r="G21" s="180"/>
      <c r="H21" s="181"/>
      <c r="I21" s="180"/>
      <c r="J21" s="180"/>
    </row>
    <row r="22" spans="1:15" x14ac:dyDescent="0.3">
      <c r="A22" s="177"/>
      <c r="B22" s="178"/>
      <c r="C22" s="178"/>
      <c r="D22" s="178"/>
      <c r="E22" s="178"/>
      <c r="F22" s="179"/>
      <c r="G22" s="180"/>
      <c r="H22" s="181"/>
      <c r="I22" s="180"/>
      <c r="J22" s="180"/>
    </row>
    <row r="23" spans="1:15" x14ac:dyDescent="0.3">
      <c r="A23" s="177"/>
      <c r="B23" s="178"/>
      <c r="C23" s="178"/>
      <c r="D23" s="178"/>
      <c r="E23" s="178"/>
      <c r="F23" s="179"/>
      <c r="G23" s="180"/>
      <c r="H23" s="181"/>
      <c r="I23" s="180"/>
      <c r="J23" s="180"/>
    </row>
    <row r="24" spans="1:15" x14ac:dyDescent="0.3">
      <c r="A24" s="177"/>
      <c r="B24" s="178"/>
      <c r="C24" s="178"/>
      <c r="D24" s="178"/>
      <c r="E24" s="178"/>
      <c r="F24" s="179"/>
      <c r="G24" s="180"/>
      <c r="H24" s="181"/>
      <c r="I24" s="180"/>
      <c r="J24" s="180"/>
    </row>
    <row r="25" spans="1:15" x14ac:dyDescent="0.3">
      <c r="A25" s="177"/>
      <c r="B25" s="178"/>
      <c r="C25" s="178"/>
      <c r="D25" s="178"/>
      <c r="E25" s="178"/>
      <c r="F25" s="179"/>
      <c r="G25" s="180"/>
      <c r="H25" s="181"/>
      <c r="I25" s="180"/>
      <c r="J25" s="180"/>
    </row>
    <row r="26" spans="1:15" x14ac:dyDescent="0.3">
      <c r="A26" s="177"/>
      <c r="B26" s="178"/>
      <c r="C26" s="178"/>
      <c r="D26" s="178"/>
      <c r="E26" s="178"/>
      <c r="F26" s="179"/>
      <c r="G26" s="180"/>
      <c r="H26" s="181"/>
      <c r="I26" s="180"/>
      <c r="J26" s="180"/>
    </row>
    <row r="27" spans="1:15" ht="14.4" x14ac:dyDescent="0.3">
      <c r="A27" s="178" t="s">
        <v>150</v>
      </c>
      <c r="C27" s="200" t="s">
        <v>79</v>
      </c>
      <c r="D27" s="184" t="s">
        <v>153</v>
      </c>
      <c r="E27" s="197">
        <f>IF(C27=C33,VLOOKUP(C28,D33:G38,2,FALSE),IF(C27=C39,VLOOKUP(C28,D39:G44,2,FALSE),IF(C27=C45,VLOOKUP(C28,D45:G50,2,FALSE),VLOOKUP(C28,D51:G56,2,FALSE))))</f>
        <v>46.183999999999997</v>
      </c>
      <c r="J27" s="180"/>
    </row>
    <row r="28" spans="1:15" ht="14.4" x14ac:dyDescent="0.3">
      <c r="A28" s="71" t="s">
        <v>151</v>
      </c>
      <c r="C28" s="201">
        <v>2</v>
      </c>
      <c r="D28" s="184" t="s">
        <v>155</v>
      </c>
      <c r="E28" s="198">
        <f>IF(C27=C33,VLOOKUP(C28,D33:G38,3,FALSE),IF(C27=C39,VLOOKUP(C28,D39:G44,3,FALSE),IF(C27=C45,VLOOKUP(C28,D45:G50,3,FALSE),VLOOKUP(C28,D51:G56,3,FALSE))))</f>
        <v>9</v>
      </c>
      <c r="G28" s="202" t="s">
        <v>157</v>
      </c>
      <c r="H28" s="204">
        <f>E27/(C29+E28)^E29</f>
        <v>3.6816474721659911</v>
      </c>
      <c r="I28" s="203" t="s">
        <v>152</v>
      </c>
      <c r="J28" s="180"/>
    </row>
    <row r="29" spans="1:15" x14ac:dyDescent="0.3">
      <c r="A29" s="71" t="s">
        <v>154</v>
      </c>
      <c r="C29" s="199">
        <v>10</v>
      </c>
      <c r="D29" s="184" t="s">
        <v>156</v>
      </c>
      <c r="E29" s="198">
        <f>IF(C27=C33,VLOOKUP(C28,D33:G38,4,FALSE),IF(C27=C39,VLOOKUP(C28,D39:G44,4,FALSE),IF(C27=C45,VLOOKUP(C28,D45:G50,4,FALSE),VLOOKUP(C28,D51:G56,4,FALSE))))</f>
        <v>0.85899999999999999</v>
      </c>
      <c r="J29" s="180"/>
      <c r="K29" s="180"/>
    </row>
    <row r="30" spans="1:15" ht="13.8" thickBot="1" x14ac:dyDescent="0.35">
      <c r="B30" s="167"/>
      <c r="C30" s="167"/>
      <c r="D30" s="167"/>
      <c r="E30" s="167"/>
      <c r="F30" s="167"/>
      <c r="G30" s="167"/>
      <c r="H30" s="167"/>
      <c r="I30" s="167"/>
    </row>
    <row r="31" spans="1:15" ht="14.1" customHeight="1" x14ac:dyDescent="0.3">
      <c r="B31" s="167"/>
      <c r="C31" s="248" t="s">
        <v>143</v>
      </c>
      <c r="D31" s="173" t="s">
        <v>144</v>
      </c>
      <c r="E31" s="169" t="s">
        <v>145</v>
      </c>
      <c r="F31" s="173" t="s">
        <v>145</v>
      </c>
      <c r="G31" s="182" t="s">
        <v>145</v>
      </c>
      <c r="H31" s="167"/>
      <c r="I31" s="167"/>
    </row>
    <row r="32" spans="1:15" ht="14.1" customHeight="1" thickBot="1" x14ac:dyDescent="0.35">
      <c r="B32" s="167"/>
      <c r="C32" s="249"/>
      <c r="D32" s="172" t="s">
        <v>149</v>
      </c>
      <c r="E32" s="170" t="s">
        <v>146</v>
      </c>
      <c r="F32" s="172" t="s">
        <v>147</v>
      </c>
      <c r="G32" s="171" t="s">
        <v>148</v>
      </c>
      <c r="H32" s="167"/>
      <c r="I32" s="167"/>
      <c r="K32" s="167"/>
      <c r="L32" s="167"/>
      <c r="M32" s="167"/>
      <c r="N32" s="167"/>
      <c r="O32" s="167"/>
    </row>
    <row r="33" spans="2:15" ht="12.9" customHeight="1" x14ac:dyDescent="0.3">
      <c r="B33" s="167"/>
      <c r="C33" s="245" t="s">
        <v>79</v>
      </c>
      <c r="D33" s="173">
        <v>2</v>
      </c>
      <c r="E33" s="185">
        <v>46.183999999999997</v>
      </c>
      <c r="F33" s="186">
        <v>9</v>
      </c>
      <c r="G33" s="187">
        <v>0.85899999999999999</v>
      </c>
      <c r="H33" s="167"/>
      <c r="J33" s="167"/>
      <c r="K33" s="167"/>
      <c r="L33" s="167"/>
      <c r="M33" s="167"/>
      <c r="N33" s="167"/>
      <c r="O33" s="167"/>
    </row>
    <row r="34" spans="2:15" ht="12.9" customHeight="1" x14ac:dyDescent="0.3">
      <c r="B34" s="167"/>
      <c r="C34" s="246"/>
      <c r="D34" s="174">
        <v>5</v>
      </c>
      <c r="E34" s="188">
        <v>56.984999999999999</v>
      </c>
      <c r="F34" s="189">
        <v>10.25</v>
      </c>
      <c r="G34" s="190">
        <v>0.85099999999999998</v>
      </c>
      <c r="H34" s="167"/>
      <c r="I34" s="167"/>
      <c r="J34" s="167"/>
      <c r="K34" s="167"/>
      <c r="L34" s="167"/>
      <c r="M34" s="167"/>
      <c r="N34" s="167"/>
      <c r="O34" s="167"/>
    </row>
    <row r="35" spans="2:15" s="53" customFormat="1" ht="12.9" customHeight="1" x14ac:dyDescent="0.3">
      <c r="B35" s="95"/>
      <c r="C35" s="246"/>
      <c r="D35" s="175">
        <v>10</v>
      </c>
      <c r="E35" s="188">
        <v>64.167000000000002</v>
      </c>
      <c r="F35" s="189">
        <v>11</v>
      </c>
      <c r="G35" s="190">
        <v>0.84199999999999997</v>
      </c>
      <c r="H35" s="95"/>
      <c r="I35" s="95"/>
      <c r="J35" s="95"/>
      <c r="K35" s="95"/>
      <c r="L35" s="95"/>
      <c r="M35" s="95"/>
      <c r="N35" s="95"/>
      <c r="O35" s="95"/>
    </row>
    <row r="36" spans="2:15" s="53" customFormat="1" ht="12.9" customHeight="1" x14ac:dyDescent="0.3">
      <c r="B36" s="95"/>
      <c r="C36" s="246"/>
      <c r="D36" s="175">
        <v>25</v>
      </c>
      <c r="E36" s="188">
        <v>66.528000000000006</v>
      </c>
      <c r="F36" s="189">
        <v>11</v>
      </c>
      <c r="G36" s="190">
        <v>0.81100000000000005</v>
      </c>
      <c r="H36" s="95"/>
      <c r="I36" s="95"/>
      <c r="J36" s="95"/>
      <c r="K36" s="95"/>
      <c r="L36" s="95"/>
      <c r="M36" s="95"/>
      <c r="N36" s="95"/>
      <c r="O36" s="95"/>
    </row>
    <row r="37" spans="2:15" s="53" customFormat="1" ht="12.9" customHeight="1" x14ac:dyDescent="0.3">
      <c r="B37" s="95"/>
      <c r="C37" s="246"/>
      <c r="D37" s="175">
        <v>50</v>
      </c>
      <c r="E37" s="188">
        <v>65.701999999999998</v>
      </c>
      <c r="F37" s="189">
        <v>10.75</v>
      </c>
      <c r="G37" s="190">
        <v>0.78200000000000003</v>
      </c>
      <c r="H37" s="95"/>
      <c r="I37" s="95"/>
      <c r="J37" s="95"/>
      <c r="K37" s="95"/>
      <c r="L37" s="95"/>
      <c r="M37" s="95"/>
      <c r="N37" s="95"/>
      <c r="O37" s="95"/>
    </row>
    <row r="38" spans="2:15" s="53" customFormat="1" ht="12.9" customHeight="1" thickBot="1" x14ac:dyDescent="0.35">
      <c r="B38" s="95"/>
      <c r="C38" s="247"/>
      <c r="D38" s="176">
        <v>100</v>
      </c>
      <c r="E38" s="191">
        <v>64.489000000000004</v>
      </c>
      <c r="F38" s="192">
        <v>10.5</v>
      </c>
      <c r="G38" s="193">
        <v>0.754</v>
      </c>
      <c r="H38" s="95"/>
      <c r="I38" s="95"/>
      <c r="J38" s="95"/>
      <c r="K38" s="95"/>
      <c r="L38" s="95"/>
      <c r="M38" s="95"/>
      <c r="N38" s="95"/>
      <c r="O38" s="95"/>
    </row>
    <row r="39" spans="2:15" s="53" customFormat="1" ht="12.9" customHeight="1" x14ac:dyDescent="0.3">
      <c r="B39" s="95"/>
      <c r="C39" s="245" t="s">
        <v>141</v>
      </c>
      <c r="D39" s="173">
        <v>2</v>
      </c>
      <c r="E39" s="185">
        <v>47.987000000000002</v>
      </c>
      <c r="F39" s="194">
        <v>9</v>
      </c>
      <c r="G39" s="187">
        <v>0.85899999999999999</v>
      </c>
      <c r="H39" s="95"/>
      <c r="I39" s="95"/>
      <c r="J39" s="95"/>
      <c r="K39" s="95"/>
      <c r="L39" s="95"/>
      <c r="M39" s="95"/>
      <c r="N39" s="95"/>
      <c r="O39" s="95"/>
    </row>
    <row r="40" spans="2:15" s="53" customFormat="1" ht="12.9" customHeight="1" x14ac:dyDescent="0.3">
      <c r="B40" s="95"/>
      <c r="C40" s="246"/>
      <c r="D40" s="174">
        <v>5</v>
      </c>
      <c r="E40" s="188">
        <v>60.683999999999997</v>
      </c>
      <c r="F40" s="195">
        <v>10.5</v>
      </c>
      <c r="G40" s="190">
        <v>0.85799999999999998</v>
      </c>
      <c r="H40" s="95"/>
      <c r="I40" s="95"/>
      <c r="J40" s="95"/>
      <c r="K40" s="95"/>
      <c r="L40" s="95"/>
      <c r="M40" s="95"/>
      <c r="N40" s="95"/>
      <c r="O40" s="95"/>
    </row>
    <row r="41" spans="2:15" s="53" customFormat="1" ht="12.9" customHeight="1" x14ac:dyDescent="0.3">
      <c r="B41" s="168"/>
      <c r="C41" s="246"/>
      <c r="D41" s="175">
        <v>10</v>
      </c>
      <c r="E41" s="188">
        <v>73.126000000000005</v>
      </c>
      <c r="F41" s="195">
        <v>12</v>
      </c>
      <c r="G41" s="190">
        <v>0.86299999999999999</v>
      </c>
      <c r="H41" s="95"/>
      <c r="I41" s="95"/>
      <c r="J41" s="95"/>
      <c r="K41" s="95"/>
      <c r="L41" s="95"/>
      <c r="M41" s="95"/>
      <c r="N41" s="95"/>
      <c r="O41" s="95"/>
    </row>
    <row r="42" spans="2:15" s="53" customFormat="1" ht="12.9" customHeight="1" x14ac:dyDescent="0.3">
      <c r="B42" s="95"/>
      <c r="C42" s="246"/>
      <c r="D42" s="175">
        <v>25</v>
      </c>
      <c r="E42" s="188">
        <v>75.840999999999994</v>
      </c>
      <c r="F42" s="195">
        <v>12</v>
      </c>
      <c r="G42" s="190">
        <v>0.83299999999999996</v>
      </c>
      <c r="H42" s="95"/>
      <c r="I42" s="95"/>
      <c r="J42" s="95"/>
      <c r="K42" s="95"/>
      <c r="L42" s="95"/>
      <c r="M42" s="95"/>
      <c r="N42" s="95"/>
      <c r="O42" s="95"/>
    </row>
    <row r="43" spans="2:15" s="53" customFormat="1" ht="12.9" customHeight="1" x14ac:dyDescent="0.3">
      <c r="B43" s="95"/>
      <c r="C43" s="246"/>
      <c r="D43" s="175">
        <v>50</v>
      </c>
      <c r="E43" s="188">
        <v>65.620999999999995</v>
      </c>
      <c r="F43" s="195">
        <v>10</v>
      </c>
      <c r="G43" s="190">
        <v>0.78100000000000003</v>
      </c>
      <c r="H43" s="95"/>
      <c r="I43" s="95"/>
      <c r="J43" s="95"/>
      <c r="K43" s="95"/>
      <c r="L43" s="95"/>
      <c r="M43" s="95"/>
      <c r="N43" s="95"/>
      <c r="O43" s="95"/>
    </row>
    <row r="44" spans="2:15" s="53" customFormat="1" ht="12.9" customHeight="1" thickBot="1" x14ac:dyDescent="0.35">
      <c r="B44" s="95"/>
      <c r="C44" s="247"/>
      <c r="D44" s="176">
        <v>100</v>
      </c>
      <c r="E44" s="191">
        <v>85.046999999999997</v>
      </c>
      <c r="F44" s="196">
        <v>13.25</v>
      </c>
      <c r="G44" s="193">
        <v>0.80600000000000005</v>
      </c>
      <c r="H44" s="95"/>
      <c r="I44" s="95"/>
      <c r="J44" s="95"/>
      <c r="K44" s="95"/>
      <c r="L44" s="95"/>
      <c r="M44" s="95"/>
      <c r="N44" s="95"/>
      <c r="O44" s="95"/>
    </row>
    <row r="45" spans="2:15" s="53" customFormat="1" ht="12.9" customHeight="1" x14ac:dyDescent="0.3">
      <c r="B45" s="95"/>
      <c r="C45" s="245" t="s">
        <v>80</v>
      </c>
      <c r="D45" s="173">
        <v>2</v>
      </c>
      <c r="E45" s="185">
        <v>56.298999999999999</v>
      </c>
      <c r="F45" s="194">
        <v>10</v>
      </c>
      <c r="G45" s="187">
        <v>0.876</v>
      </c>
      <c r="H45" s="95"/>
      <c r="I45" s="95"/>
      <c r="J45" s="95"/>
      <c r="K45" s="95"/>
      <c r="L45" s="95"/>
      <c r="M45" s="95"/>
      <c r="N45" s="95"/>
      <c r="O45" s="95"/>
    </row>
    <row r="46" spans="2:15" s="53" customFormat="1" ht="12.9" customHeight="1" x14ac:dyDescent="0.3">
      <c r="B46" s="95"/>
      <c r="C46" s="246"/>
      <c r="D46" s="174">
        <v>5</v>
      </c>
      <c r="E46" s="188">
        <v>67.933000000000007</v>
      </c>
      <c r="F46" s="195">
        <v>11</v>
      </c>
      <c r="G46" s="190">
        <v>0.86899999999999999</v>
      </c>
      <c r="H46" s="95"/>
      <c r="I46" s="95"/>
      <c r="J46" s="95"/>
      <c r="K46" s="95"/>
      <c r="L46" s="95"/>
      <c r="M46" s="95"/>
      <c r="N46" s="95"/>
      <c r="O46" s="95"/>
    </row>
    <row r="47" spans="2:15" s="53" customFormat="1" ht="12.9" customHeight="1" x14ac:dyDescent="0.3">
      <c r="B47" s="95"/>
      <c r="C47" s="246"/>
      <c r="D47" s="175">
        <v>10</v>
      </c>
      <c r="E47" s="188">
        <v>84.55</v>
      </c>
      <c r="F47" s="195">
        <v>13</v>
      </c>
      <c r="G47" s="190">
        <v>0.88200000000000001</v>
      </c>
      <c r="H47" s="95"/>
      <c r="I47" s="95"/>
      <c r="J47" s="95"/>
      <c r="K47" s="95"/>
      <c r="L47" s="95"/>
      <c r="M47" s="95"/>
      <c r="N47" s="95"/>
      <c r="O47" s="95"/>
    </row>
    <row r="48" spans="2:15" s="53" customFormat="1" ht="12.9" customHeight="1" x14ac:dyDescent="0.3">
      <c r="B48" s="95"/>
      <c r="C48" s="246"/>
      <c r="D48" s="175">
        <v>25</v>
      </c>
      <c r="E48" s="188">
        <v>95.736000000000004</v>
      </c>
      <c r="F48" s="195">
        <v>14</v>
      </c>
      <c r="G48" s="190">
        <v>0.871</v>
      </c>
      <c r="H48" s="95"/>
      <c r="I48" s="95"/>
      <c r="J48" s="95"/>
      <c r="K48" s="95"/>
      <c r="L48" s="95"/>
      <c r="M48" s="95"/>
      <c r="N48" s="95"/>
      <c r="O48" s="95"/>
    </row>
    <row r="49" spans="1:15" s="53" customFormat="1" ht="12.9" customHeight="1" x14ac:dyDescent="0.3">
      <c r="B49" s="95"/>
      <c r="C49" s="246"/>
      <c r="D49" s="175">
        <v>50</v>
      </c>
      <c r="E49" s="188">
        <v>96.783000000000001</v>
      </c>
      <c r="F49" s="195">
        <v>14</v>
      </c>
      <c r="G49" s="190">
        <v>0.85</v>
      </c>
      <c r="H49" s="95"/>
      <c r="I49" s="95"/>
      <c r="J49" s="95"/>
      <c r="K49" s="95"/>
      <c r="L49" s="95"/>
      <c r="M49" s="95"/>
      <c r="N49" s="95"/>
      <c r="O49" s="95"/>
    </row>
    <row r="50" spans="1:15" s="53" customFormat="1" ht="12.9" customHeight="1" thickBot="1" x14ac:dyDescent="0.35">
      <c r="B50" s="95"/>
      <c r="C50" s="247"/>
      <c r="D50" s="176">
        <v>100</v>
      </c>
      <c r="E50" s="191">
        <v>80.436000000000007</v>
      </c>
      <c r="F50" s="196">
        <v>11.5</v>
      </c>
      <c r="G50" s="193">
        <v>0.79400000000000004</v>
      </c>
      <c r="H50" s="95"/>
      <c r="I50" s="95"/>
      <c r="J50" s="95"/>
      <c r="K50" s="95"/>
      <c r="L50" s="95"/>
      <c r="M50" s="95"/>
      <c r="N50" s="95"/>
      <c r="O50" s="95"/>
    </row>
    <row r="51" spans="1:15" s="53" customFormat="1" ht="12.9" customHeight="1" x14ac:dyDescent="0.3">
      <c r="B51" s="95"/>
      <c r="C51" s="245" t="s">
        <v>142</v>
      </c>
      <c r="D51" s="173">
        <v>2</v>
      </c>
      <c r="E51" s="185">
        <v>57.448</v>
      </c>
      <c r="F51" s="194">
        <v>10</v>
      </c>
      <c r="G51" s="187">
        <v>0.876</v>
      </c>
      <c r="H51" s="95"/>
      <c r="I51" s="95"/>
      <c r="J51" s="95"/>
      <c r="K51" s="95"/>
      <c r="L51" s="95"/>
      <c r="M51" s="95"/>
      <c r="N51" s="95"/>
      <c r="O51" s="95"/>
    </row>
    <row r="52" spans="1:15" s="53" customFormat="1" ht="12.9" customHeight="1" x14ac:dyDescent="0.3">
      <c r="B52" s="95"/>
      <c r="C52" s="246"/>
      <c r="D52" s="174">
        <v>5</v>
      </c>
      <c r="E52" s="188">
        <v>67.933000000000007</v>
      </c>
      <c r="F52" s="195">
        <v>11</v>
      </c>
      <c r="G52" s="190">
        <v>0.86899999999999999</v>
      </c>
      <c r="H52" s="95"/>
      <c r="I52" s="95"/>
      <c r="J52" s="95"/>
      <c r="K52" s="95"/>
      <c r="L52" s="95"/>
      <c r="M52" s="95"/>
      <c r="N52" s="95"/>
      <c r="O52" s="95"/>
    </row>
    <row r="53" spans="1:15" s="53" customFormat="1" ht="12.9" customHeight="1" x14ac:dyDescent="0.3">
      <c r="B53" s="95"/>
      <c r="C53" s="246"/>
      <c r="D53" s="175">
        <v>10</v>
      </c>
      <c r="E53" s="188">
        <v>79.191999999999993</v>
      </c>
      <c r="F53" s="195">
        <v>12</v>
      </c>
      <c r="G53" s="190">
        <v>0.86399999999999999</v>
      </c>
      <c r="H53" s="95"/>
      <c r="I53" s="95"/>
      <c r="J53" s="95"/>
      <c r="K53" s="95"/>
      <c r="L53" s="95"/>
      <c r="M53" s="95"/>
      <c r="N53" s="95"/>
      <c r="O53" s="95"/>
    </row>
    <row r="54" spans="1:15" s="53" customFormat="1" ht="12.9" customHeight="1" x14ac:dyDescent="0.3">
      <c r="B54" s="168"/>
      <c r="C54" s="246"/>
      <c r="D54" s="175">
        <v>25</v>
      </c>
      <c r="E54" s="188">
        <v>87.885999999999996</v>
      </c>
      <c r="F54" s="195">
        <v>12.75</v>
      </c>
      <c r="G54" s="190">
        <v>0.84899999999999998</v>
      </c>
      <c r="H54" s="95"/>
      <c r="I54" s="95"/>
      <c r="J54" s="95"/>
      <c r="K54" s="95"/>
      <c r="L54" s="95"/>
      <c r="M54" s="95"/>
      <c r="N54" s="95"/>
      <c r="O54" s="95"/>
    </row>
    <row r="55" spans="1:15" s="53" customFormat="1" ht="12.9" customHeight="1" x14ac:dyDescent="0.3">
      <c r="B55" s="95"/>
      <c r="C55" s="246"/>
      <c r="D55" s="175">
        <v>50</v>
      </c>
      <c r="E55" s="188">
        <v>95.168999999999997</v>
      </c>
      <c r="F55" s="195">
        <v>13.5</v>
      </c>
      <c r="G55" s="190">
        <v>0.83899999999999997</v>
      </c>
      <c r="H55" s="95"/>
      <c r="I55" s="95"/>
      <c r="J55" s="95"/>
      <c r="K55" s="95"/>
      <c r="L55" s="95"/>
      <c r="M55" s="95"/>
      <c r="N55" s="95"/>
      <c r="O55" s="95"/>
    </row>
    <row r="56" spans="1:15" s="53" customFormat="1" ht="12.9" customHeight="1" thickBot="1" x14ac:dyDescent="0.35">
      <c r="B56" s="95"/>
      <c r="C56" s="247"/>
      <c r="D56" s="176">
        <v>100</v>
      </c>
      <c r="E56" s="191">
        <v>91.981999999999999</v>
      </c>
      <c r="F56" s="196">
        <v>13</v>
      </c>
      <c r="G56" s="193">
        <v>0.81</v>
      </c>
      <c r="H56" s="95"/>
      <c r="I56" s="95"/>
      <c r="J56" s="95"/>
      <c r="K56" s="95"/>
      <c r="L56" s="95"/>
      <c r="M56" s="95"/>
      <c r="N56" s="95"/>
      <c r="O56" s="95"/>
    </row>
    <row r="57" spans="1:15" s="53" customFormat="1" x14ac:dyDescent="0.25">
      <c r="B57" s="95"/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</row>
    <row r="58" spans="1:15" s="53" customFormat="1" x14ac:dyDescent="0.25">
      <c r="B58" s="168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</row>
    <row r="59" spans="1:15" s="53" customFormat="1" x14ac:dyDescent="0.25">
      <c r="A59" s="95"/>
      <c r="B59" s="95"/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</row>
    <row r="60" spans="1:15" s="53" customFormat="1" x14ac:dyDescent="0.25">
      <c r="A60" s="95"/>
      <c r="B60" s="95"/>
      <c r="C60" s="95"/>
      <c r="D60" s="95"/>
      <c r="E60" s="95"/>
      <c r="F60" s="95"/>
      <c r="G60" s="95"/>
      <c r="H60" s="95"/>
      <c r="I60" s="95"/>
    </row>
    <row r="61" spans="1:15" s="53" customFormat="1" x14ac:dyDescent="0.25">
      <c r="A61" s="93"/>
      <c r="D61" s="95"/>
      <c r="E61" s="93"/>
    </row>
    <row r="62" spans="1:15" s="53" customFormat="1" x14ac:dyDescent="0.25"/>
    <row r="63" spans="1:15" s="53" customFormat="1" x14ac:dyDescent="0.25">
      <c r="A63" s="93"/>
    </row>
    <row r="64" spans="1:15" s="53" customFormat="1" x14ac:dyDescent="0.25">
      <c r="A64" s="93"/>
    </row>
    <row r="65" spans="1:1" s="53" customFormat="1" x14ac:dyDescent="0.25">
      <c r="A65" s="93"/>
    </row>
    <row r="66" spans="1:1" s="53" customFormat="1" x14ac:dyDescent="0.25"/>
    <row r="67" spans="1:1" s="53" customFormat="1" x14ac:dyDescent="0.25">
      <c r="A67" s="93"/>
    </row>
    <row r="68" spans="1:1" s="53" customFormat="1" x14ac:dyDescent="0.25">
      <c r="A68" s="93"/>
    </row>
  </sheetData>
  <mergeCells count="5">
    <mergeCell ref="C51:C56"/>
    <mergeCell ref="C45:C50"/>
    <mergeCell ref="C39:C44"/>
    <mergeCell ref="C33:C38"/>
    <mergeCell ref="C31:C32"/>
  </mergeCells>
  <dataValidations disablePrompts="1" count="2">
    <dataValidation type="list" allowBlank="1" showInputMessage="1" showErrorMessage="1" sqref="C27" xr:uid="{4CB91181-B12F-44E9-9ECD-8E38673152D4}">
      <formula1>"A,B,C,D"</formula1>
    </dataValidation>
    <dataValidation type="list" allowBlank="1" showInputMessage="1" showErrorMessage="1" sqref="C28" xr:uid="{D1F91261-CA29-4ABC-A13E-44F43DADC785}">
      <formula1>"2,5,10,25,50,100"</formula1>
    </dataValidation>
  </dataValidations>
  <printOptions horizontalCentered="1"/>
  <pageMargins left="0.45" right="0.45" top="0.5" bottom="0.5" header="0.3" footer="0.3"/>
  <pageSetup scale="95" orientation="portrait" r:id="rId1"/>
  <headerFooter alignWithMargins="0">
    <oddHeader>&amp;R
&amp;"Arial,Bold"&amp;P of &amp;N</oddHeader>
    <oddFooter>&amp;R&amp;F</oddFooter>
  </headerFooter>
  <colBreaks count="2" manualBreakCount="2">
    <brk id="10" max="1048575" man="1"/>
    <brk id="20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F431D-5DC9-4AA5-AFAE-7B90C298FA1E}">
  <sheetPr>
    <tabColor rgb="FFDE8888"/>
  </sheetPr>
  <dimension ref="A4:J63"/>
  <sheetViews>
    <sheetView view="pageBreakPreview" zoomScaleNormal="100" zoomScaleSheetLayoutView="100" workbookViewId="0">
      <selection activeCell="H25" sqref="H25"/>
    </sheetView>
  </sheetViews>
  <sheetFormatPr defaultColWidth="9.109375" defaultRowHeight="13.2" x14ac:dyDescent="0.3"/>
  <cols>
    <col min="1" max="1" width="10.6640625" style="71" customWidth="1"/>
    <col min="2" max="2" width="10.5546875" style="71" bestFit="1" customWidth="1"/>
    <col min="3" max="3" width="9.109375" style="71"/>
    <col min="4" max="4" width="9.44140625" style="71" bestFit="1" customWidth="1"/>
    <col min="5" max="7" width="9.109375" style="71"/>
    <col min="8" max="8" width="8.33203125" style="71" customWidth="1"/>
    <col min="9" max="9" width="8.5546875" style="71" customWidth="1"/>
    <col min="10" max="16384" width="9.109375" style="71"/>
  </cols>
  <sheetData>
    <row r="4" spans="1:10" ht="13.8" thickBot="1" x14ac:dyDescent="0.35"/>
    <row r="5" spans="1:10" ht="16.2" thickTop="1" x14ac:dyDescent="0.3">
      <c r="A5" s="73" t="s">
        <v>39</v>
      </c>
      <c r="B5" s="74"/>
      <c r="C5" s="74"/>
      <c r="D5" s="74"/>
      <c r="E5" s="74"/>
      <c r="F5" s="146"/>
      <c r="G5" s="75" t="s">
        <v>40</v>
      </c>
      <c r="H5" s="75" t="s">
        <v>41</v>
      </c>
      <c r="I5" s="75" t="s">
        <v>42</v>
      </c>
      <c r="J5" s="76" t="s">
        <v>43</v>
      </c>
    </row>
    <row r="6" spans="1:10" x14ac:dyDescent="0.3">
      <c r="A6" s="77" t="str">
        <f>'Lt Shldr'!A5</f>
        <v>Alexander Bridge - Toronto</v>
      </c>
      <c r="B6" s="78"/>
      <c r="C6" s="78"/>
      <c r="D6" s="78"/>
      <c r="E6" s="78"/>
      <c r="F6" s="147"/>
      <c r="G6" s="79" t="str">
        <f>'Lt Shldr'!N5</f>
        <v>JWA</v>
      </c>
      <c r="H6" s="80">
        <f>'Lt Shldr'!O5</f>
        <v>44617</v>
      </c>
      <c r="I6" s="81"/>
      <c r="J6" s="82"/>
    </row>
    <row r="7" spans="1:10" ht="15.6" x14ac:dyDescent="0.3">
      <c r="A7" s="83" t="str">
        <f>'Lt Shldr'!A6</f>
        <v>080-10081.00</v>
      </c>
      <c r="B7" s="84"/>
      <c r="C7" s="84"/>
      <c r="D7" s="84"/>
      <c r="E7" s="84"/>
      <c r="F7" s="148"/>
      <c r="G7" s="86" t="s">
        <v>44</v>
      </c>
      <c r="H7" s="86" t="s">
        <v>41</v>
      </c>
      <c r="I7" s="86" t="s">
        <v>45</v>
      </c>
      <c r="J7" s="87" t="s">
        <v>41</v>
      </c>
    </row>
    <row r="8" spans="1:10" ht="13.8" thickBot="1" x14ac:dyDescent="0.35">
      <c r="A8" s="88" t="s">
        <v>117</v>
      </c>
      <c r="B8" s="89"/>
      <c r="C8" s="89"/>
      <c r="D8" s="89"/>
      <c r="E8" s="89"/>
      <c r="F8" s="149"/>
      <c r="G8" s="90" t="str">
        <f>'Lt Shldr'!N7</f>
        <v>RLC</v>
      </c>
      <c r="H8" s="155">
        <f>'Lt Shldr'!O7</f>
        <v>44624</v>
      </c>
      <c r="I8" s="91"/>
      <c r="J8" s="92"/>
    </row>
    <row r="9" spans="1:10" ht="13.8" thickTop="1" x14ac:dyDescent="0.3"/>
    <row r="12" spans="1:10" s="53" customFormat="1" x14ac:dyDescent="0.25">
      <c r="A12" s="53" t="s">
        <v>118</v>
      </c>
      <c r="D12" s="150">
        <v>25</v>
      </c>
      <c r="E12" s="53" t="s">
        <v>119</v>
      </c>
    </row>
    <row r="13" spans="1:10" s="53" customFormat="1" x14ac:dyDescent="0.25">
      <c r="A13" s="250" t="s">
        <v>120</v>
      </c>
      <c r="B13" s="250"/>
      <c r="C13" s="250"/>
      <c r="D13" s="150">
        <v>7</v>
      </c>
      <c r="E13" s="53" t="s">
        <v>121</v>
      </c>
    </row>
    <row r="14" spans="1:10" s="53" customFormat="1" x14ac:dyDescent="0.25">
      <c r="A14" s="250" t="s">
        <v>122</v>
      </c>
      <c r="B14" s="250"/>
      <c r="C14" s="250"/>
      <c r="D14" s="150">
        <v>3.7999999999999999E-2</v>
      </c>
      <c r="E14" s="53" t="s">
        <v>49</v>
      </c>
    </row>
    <row r="15" spans="1:10" s="53" customFormat="1" ht="15.6" x14ac:dyDescent="0.35">
      <c r="A15" s="250" t="s">
        <v>123</v>
      </c>
      <c r="B15" s="250"/>
      <c r="C15" s="250"/>
      <c r="D15" s="150">
        <v>27</v>
      </c>
      <c r="E15" s="53" t="s">
        <v>124</v>
      </c>
    </row>
    <row r="16" spans="1:10" s="53" customFormat="1" x14ac:dyDescent="0.25">
      <c r="A16" s="250" t="s">
        <v>125</v>
      </c>
      <c r="B16" s="250"/>
      <c r="C16" s="250"/>
      <c r="D16" s="150">
        <v>10</v>
      </c>
      <c r="E16" s="53" t="s">
        <v>126</v>
      </c>
    </row>
    <row r="17" spans="1:5" s="53" customFormat="1" x14ac:dyDescent="0.25">
      <c r="A17" s="93"/>
      <c r="B17" s="93"/>
    </row>
    <row r="18" spans="1:5" s="53" customFormat="1" x14ac:dyDescent="0.25">
      <c r="B18" s="93"/>
    </row>
    <row r="19" spans="1:5" s="53" customFormat="1" ht="16.8" x14ac:dyDescent="0.35">
      <c r="A19" s="93" t="s">
        <v>127</v>
      </c>
      <c r="B19" s="93"/>
      <c r="E19" s="53" t="s">
        <v>128</v>
      </c>
    </row>
    <row r="20" spans="1:5" s="53" customFormat="1" x14ac:dyDescent="0.25">
      <c r="B20" s="93"/>
    </row>
    <row r="21" spans="1:5" s="53" customFormat="1" ht="15.6" x14ac:dyDescent="0.35">
      <c r="A21" s="53" t="s">
        <v>129</v>
      </c>
      <c r="B21" s="116">
        <f>D12/(D16^0.04*D15^0.3*(D13+1)^0.06)</f>
        <v>7.4876490432016851</v>
      </c>
    </row>
    <row r="22" spans="1:5" s="53" customFormat="1" x14ac:dyDescent="0.25"/>
    <row r="23" spans="1:5" s="53" customFormat="1" x14ac:dyDescent="0.25">
      <c r="A23" s="53" t="s">
        <v>130</v>
      </c>
      <c r="B23" s="93"/>
    </row>
    <row r="24" spans="1:5" s="53" customFormat="1" x14ac:dyDescent="0.25"/>
    <row r="25" spans="1:5" s="53" customFormat="1" ht="16.8" x14ac:dyDescent="0.35">
      <c r="A25" s="53" t="s">
        <v>131</v>
      </c>
      <c r="B25" s="93"/>
      <c r="E25" s="53" t="s">
        <v>132</v>
      </c>
    </row>
    <row r="26" spans="1:5" s="53" customFormat="1" ht="16.8" x14ac:dyDescent="0.35">
      <c r="A26" s="53" t="s">
        <v>133</v>
      </c>
      <c r="E26" s="53" t="s">
        <v>132</v>
      </c>
    </row>
    <row r="27" spans="1:5" s="53" customFormat="1" x14ac:dyDescent="0.25">
      <c r="B27" s="93"/>
    </row>
    <row r="28" spans="1:5" s="53" customFormat="1" ht="15.6" x14ac:dyDescent="0.35">
      <c r="A28" s="53" t="s">
        <v>134</v>
      </c>
      <c r="B28" s="116">
        <f>(10.409/(B21-3.507))^(100/6)</f>
        <v>9069541.2246477287</v>
      </c>
      <c r="C28" s="53" t="s">
        <v>49</v>
      </c>
      <c r="D28" s="53" t="str">
        <f>IF(B28&gt;B29,"Controls, Depth at which Hydroplaning will occur.","")</f>
        <v>Controls, Depth at which Hydroplaning will occur.</v>
      </c>
    </row>
    <row r="29" spans="1:5" s="53" customFormat="1" ht="15.6" x14ac:dyDescent="0.35">
      <c r="A29" s="53" t="s">
        <v>135</v>
      </c>
      <c r="B29" s="151">
        <f>(28.952/((B21/D14^0.14)+7.817))^(100/6)</f>
        <v>637.46276245853267</v>
      </c>
      <c r="C29" s="53" t="s">
        <v>49</v>
      </c>
      <c r="D29" s="53" t="str">
        <f>IF(B29&gt;B28,"Controls, Depth at which Hydroplaning will occur.","")</f>
        <v/>
      </c>
    </row>
    <row r="30" spans="1:5" s="53" customFormat="1" x14ac:dyDescent="0.25"/>
    <row r="31" spans="1:5" s="53" customFormat="1" x14ac:dyDescent="0.25">
      <c r="B31" s="93"/>
    </row>
    <row r="32" spans="1:5" s="53" customFormat="1" x14ac:dyDescent="0.25">
      <c r="B32" s="93"/>
    </row>
    <row r="33" spans="1:5" s="53" customFormat="1" x14ac:dyDescent="0.25">
      <c r="C33" s="93"/>
    </row>
    <row r="34" spans="1:5" s="53" customFormat="1" x14ac:dyDescent="0.25"/>
    <row r="35" spans="1:5" s="53" customFormat="1" x14ac:dyDescent="0.25">
      <c r="B35" s="93"/>
    </row>
    <row r="36" spans="1:5" s="53" customFormat="1" x14ac:dyDescent="0.25">
      <c r="A36" s="152"/>
      <c r="B36" s="93"/>
    </row>
    <row r="37" spans="1:5" s="53" customFormat="1" x14ac:dyDescent="0.25">
      <c r="A37" s="93"/>
      <c r="B37" s="93"/>
      <c r="D37" s="153"/>
      <c r="E37" s="93"/>
    </row>
    <row r="38" spans="1:5" s="53" customFormat="1" x14ac:dyDescent="0.25">
      <c r="A38" s="93"/>
      <c r="B38" s="93"/>
      <c r="D38" s="153"/>
      <c r="E38" s="93"/>
    </row>
    <row r="39" spans="1:5" s="53" customFormat="1" x14ac:dyDescent="0.25">
      <c r="D39" s="95"/>
      <c r="E39" s="93"/>
    </row>
    <row r="40" spans="1:5" s="53" customFormat="1" x14ac:dyDescent="0.25">
      <c r="A40" s="93"/>
      <c r="D40" s="95"/>
      <c r="E40" s="93"/>
    </row>
    <row r="41" spans="1:5" s="53" customFormat="1" x14ac:dyDescent="0.25">
      <c r="A41" s="93"/>
      <c r="D41" s="95"/>
      <c r="E41" s="93"/>
    </row>
    <row r="42" spans="1:5" s="53" customFormat="1" x14ac:dyDescent="0.25">
      <c r="D42" s="95"/>
      <c r="E42" s="93"/>
    </row>
    <row r="43" spans="1:5" s="53" customFormat="1" x14ac:dyDescent="0.25">
      <c r="A43" s="93"/>
      <c r="D43" s="95"/>
      <c r="E43" s="93"/>
    </row>
    <row r="44" spans="1:5" s="53" customFormat="1" x14ac:dyDescent="0.25">
      <c r="A44" s="93"/>
      <c r="D44" s="95"/>
      <c r="E44" s="93"/>
    </row>
    <row r="45" spans="1:5" s="53" customFormat="1" x14ac:dyDescent="0.25">
      <c r="D45" s="95"/>
      <c r="E45" s="93"/>
    </row>
    <row r="46" spans="1:5" s="53" customFormat="1" x14ac:dyDescent="0.25">
      <c r="A46" s="93"/>
      <c r="D46" s="95"/>
      <c r="E46" s="93"/>
    </row>
    <row r="47" spans="1:5" s="53" customFormat="1" x14ac:dyDescent="0.25">
      <c r="A47" s="93"/>
      <c r="D47" s="95"/>
      <c r="E47" s="93"/>
    </row>
    <row r="48" spans="1:5" s="53" customFormat="1" x14ac:dyDescent="0.25">
      <c r="D48" s="95"/>
      <c r="E48" s="93"/>
    </row>
    <row r="49" spans="1:5" s="53" customFormat="1" x14ac:dyDescent="0.25">
      <c r="A49" s="154"/>
      <c r="D49" s="95"/>
      <c r="E49" s="93"/>
    </row>
    <row r="50" spans="1:5" s="53" customFormat="1" x14ac:dyDescent="0.25">
      <c r="A50" s="93"/>
      <c r="D50" s="95"/>
      <c r="E50" s="93"/>
    </row>
    <row r="51" spans="1:5" s="53" customFormat="1" x14ac:dyDescent="0.25">
      <c r="A51" s="93"/>
      <c r="D51" s="95"/>
      <c r="E51" s="93"/>
    </row>
    <row r="52" spans="1:5" s="53" customFormat="1" x14ac:dyDescent="0.25"/>
    <row r="53" spans="1:5" s="53" customFormat="1" x14ac:dyDescent="0.25">
      <c r="A53" s="154"/>
    </row>
    <row r="54" spans="1:5" s="53" customFormat="1" x14ac:dyDescent="0.25">
      <c r="A54" s="93"/>
      <c r="D54" s="95"/>
      <c r="E54" s="93"/>
    </row>
    <row r="55" spans="1:5" s="53" customFormat="1" x14ac:dyDescent="0.25">
      <c r="A55" s="93"/>
      <c r="D55" s="95"/>
      <c r="E55" s="93"/>
    </row>
    <row r="56" spans="1:5" s="53" customFormat="1" x14ac:dyDescent="0.25">
      <c r="A56" s="93"/>
      <c r="D56" s="95"/>
      <c r="E56" s="93"/>
    </row>
    <row r="57" spans="1:5" s="53" customFormat="1" x14ac:dyDescent="0.25"/>
    <row r="58" spans="1:5" s="53" customFormat="1" x14ac:dyDescent="0.25">
      <c r="A58" s="93"/>
    </row>
    <row r="59" spans="1:5" s="53" customFormat="1" x14ac:dyDescent="0.25">
      <c r="A59" s="93"/>
    </row>
    <row r="60" spans="1:5" s="53" customFormat="1" x14ac:dyDescent="0.25">
      <c r="A60" s="93"/>
    </row>
    <row r="61" spans="1:5" s="53" customFormat="1" x14ac:dyDescent="0.25"/>
    <row r="62" spans="1:5" s="53" customFormat="1" x14ac:dyDescent="0.25">
      <c r="A62" s="93"/>
    </row>
    <row r="63" spans="1:5" s="53" customFormat="1" x14ac:dyDescent="0.25">
      <c r="A63" s="93"/>
    </row>
  </sheetData>
  <mergeCells count="4">
    <mergeCell ref="A13:C13"/>
    <mergeCell ref="A14:C14"/>
    <mergeCell ref="A15:C15"/>
    <mergeCell ref="A16:C16"/>
  </mergeCells>
  <printOptions horizontalCentered="1"/>
  <pageMargins left="0.75" right="0.5" top="0.5" bottom="1" header="0.5" footer="0.5"/>
  <pageSetup orientation="portrait" r:id="rId1"/>
  <headerFooter alignWithMargins="0">
    <oddHeader>&amp;R
&amp;"Arial,Bold"&amp;P of &amp;N</oddHeader>
    <oddFooter>&amp;R&amp;F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D4C1555D1C1949BE4E47B73720EFD7" ma:contentTypeVersion="13" ma:contentTypeDescription="Create a new document." ma:contentTypeScope="" ma:versionID="b475576ccfe76f4c211a524dde791923">
  <xsd:schema xmlns:xsd="http://www.w3.org/2001/XMLSchema" xmlns:xs="http://www.w3.org/2001/XMLSchema" xmlns:p="http://schemas.microsoft.com/office/2006/metadata/properties" xmlns:ns3="13337a00-17f0-4705-8c55-f89291cc52f9" xmlns:ns4="bf05d0bf-5638-4085-8f41-95341b3c6340" targetNamespace="http://schemas.microsoft.com/office/2006/metadata/properties" ma:root="true" ma:fieldsID="546ea02bef181f96286a3cd5d84dec65" ns3:_="" ns4:_="">
    <xsd:import namespace="13337a00-17f0-4705-8c55-f89291cc52f9"/>
    <xsd:import namespace="bf05d0bf-5638-4085-8f41-95341b3c6340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337a00-17f0-4705-8c55-f89291cc52f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05d0bf-5638-4085-8f41-95341b3c63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��
</file>

<file path=customXml/itemProps1.xml><?xml version="1.0" encoding="utf-8"?>
<ds:datastoreItem xmlns:ds="http://schemas.openxmlformats.org/officeDocument/2006/customXml" ds:itemID="{18221E99-A128-4A73-83A2-3DD48A4CFF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337a00-17f0-4705-8c55-f89291cc52f9"/>
    <ds:schemaRef ds:uri="bf05d0bf-5638-4085-8f41-95341b3c63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42055E0-A48F-4E9A-9B2C-BFFC892496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2CEE20-33AD-4573-8E6F-777C3D5B2643}">
  <ds:schemaRefs>
    <ds:schemaRef ds:uri="http://purl.org/dc/elements/1.1/"/>
    <ds:schemaRef ds:uri="http://purl.org/dc/terms/"/>
    <ds:schemaRef ds:uri="http://www.w3.org/XML/1998/namespace"/>
    <ds:schemaRef ds:uri="http://purl.org/dc/dcmitype/"/>
    <ds:schemaRef ds:uri="bf05d0bf-5638-4085-8f41-95341b3c6340"/>
    <ds:schemaRef ds:uri="13337a00-17f0-4705-8c55-f89291cc52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3B90E0F9-64E5-43EF-9437-AF00F8ECB31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Sign Off Sheet</vt:lpstr>
      <vt:lpstr>Deck</vt:lpstr>
      <vt:lpstr>Lt Shldr</vt:lpstr>
      <vt:lpstr>Lt Lane</vt:lpstr>
      <vt:lpstr>Rt Lane</vt:lpstr>
      <vt:lpstr>Rt Shldr</vt:lpstr>
      <vt:lpstr>Rain Int</vt:lpstr>
      <vt:lpstr>Hydrop Depth</vt:lpstr>
      <vt:lpstr>'Hydrop Depth'!Print_Area</vt:lpstr>
      <vt:lpstr>'Lt Shldr'!Print_Area</vt:lpstr>
      <vt:lpstr>'Rt Shldr'!Print_Area</vt:lpstr>
      <vt:lpstr>'Sign Off Sheet'!Print_Area</vt:lpstr>
      <vt:lpstr>'Hydrop Depth'!Print_Titles</vt:lpstr>
      <vt:lpstr>'Lt Lane'!Print_Titles</vt:lpstr>
      <vt:lpstr>'Lt Shldr'!Print_Titles</vt:lpstr>
      <vt:lpstr>'Rain Int'!Print_Titles</vt:lpstr>
      <vt:lpstr>'Rt Lane'!Print_Titles</vt:lpstr>
      <vt:lpstr>'Rt Shldr'!Print_Titles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Jacob Adams</dc:creator>
  <cp:lastModifiedBy>Rebekah Cline</cp:lastModifiedBy>
  <cp:lastPrinted>2022-03-15T13:13:04Z</cp:lastPrinted>
  <dcterms:created xsi:type="dcterms:W3CDTF">2022-02-23T19:25:32Z</dcterms:created>
  <dcterms:modified xsi:type="dcterms:W3CDTF">2022-03-15T13:13:29Z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0x01010048D4C1555D1C1949BE4E47B73720EFD7</vt:lpwstr>
  </property>
</Properties>
</file>